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06" i="1" l="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1" i="1"/>
  <c r="I70" i="1"/>
  <c r="I69" i="1"/>
  <c r="I68" i="1"/>
  <c r="I67" i="1"/>
  <c r="I66" i="1"/>
  <c r="I65" i="1"/>
  <c r="I64" i="1"/>
  <c r="I63" i="1"/>
  <c r="I58" i="1"/>
  <c r="I55" i="1"/>
  <c r="I54" i="1"/>
  <c r="I53" i="1"/>
  <c r="I52" i="1"/>
  <c r="I51" i="1"/>
  <c r="I50" i="1"/>
  <c r="I49" i="1"/>
  <c r="I48" i="1"/>
  <c r="I47" i="1"/>
  <c r="I46" i="1"/>
  <c r="I45" i="1"/>
  <c r="I44" i="1"/>
  <c r="I43" i="1"/>
  <c r="I42" i="1"/>
  <c r="I41" i="1"/>
  <c r="I40" i="1"/>
  <c r="I39" i="1"/>
  <c r="I38" i="1"/>
  <c r="I37" i="1"/>
  <c r="I36" i="1"/>
  <c r="I35" i="1"/>
  <c r="I29" i="1"/>
  <c r="I28" i="1"/>
  <c r="I27" i="1"/>
  <c r="I26" i="1"/>
  <c r="I25" i="1"/>
  <c r="I22" i="1"/>
  <c r="I21" i="1"/>
  <c r="I20" i="1"/>
  <c r="I17" i="1"/>
  <c r="I16" i="1"/>
  <c r="I15" i="1"/>
  <c r="I11" i="1"/>
  <c r="I10" i="1"/>
  <c r="I9" i="1"/>
  <c r="I7" i="1"/>
  <c r="I6" i="1"/>
  <c r="I12" i="1" l="1"/>
  <c r="I60" i="1"/>
  <c r="I72" i="1"/>
  <c r="I108" i="1"/>
  <c r="I23" i="1"/>
  <c r="I30" i="1"/>
  <c r="I18" i="1"/>
  <c r="I109" i="1" l="1"/>
</calcChain>
</file>

<file path=xl/sharedStrings.xml><?xml version="1.0" encoding="utf-8"?>
<sst xmlns="http://schemas.openxmlformats.org/spreadsheetml/2006/main" count="276" uniqueCount="186">
  <si>
    <t>A. CIVIL &amp; INTERIOR BOQ-Ahemedabad Airport</t>
  </si>
  <si>
    <t>Area</t>
  </si>
  <si>
    <t>Task No.</t>
  </si>
  <si>
    <t>Sub Task No.</t>
  </si>
  <si>
    <t>Name of Item</t>
  </si>
  <si>
    <t>Description of Item</t>
  </si>
  <si>
    <t>Unit</t>
  </si>
  <si>
    <t>Quantity</t>
  </si>
  <si>
    <t>Rate</t>
  </si>
  <si>
    <t>Amount</t>
  </si>
  <si>
    <t>Remark</t>
  </si>
  <si>
    <t>a</t>
  </si>
  <si>
    <t>a.1</t>
  </si>
  <si>
    <t>a.2</t>
  </si>
  <si>
    <t>a.3</t>
  </si>
  <si>
    <t>a.4</t>
  </si>
  <si>
    <t>a.5</t>
  </si>
  <si>
    <t>b</t>
  </si>
  <si>
    <t>b.1</t>
  </si>
  <si>
    <t>Nos.</t>
  </si>
  <si>
    <t>b.2</t>
  </si>
  <si>
    <t>b.3</t>
  </si>
  <si>
    <t>c</t>
  </si>
  <si>
    <t>c.1</t>
  </si>
  <si>
    <t>d</t>
  </si>
  <si>
    <t>e</t>
  </si>
  <si>
    <t>f</t>
  </si>
  <si>
    <t>g</t>
  </si>
  <si>
    <t>h</t>
  </si>
  <si>
    <t>i</t>
  </si>
  <si>
    <t>j</t>
  </si>
  <si>
    <t>k</t>
  </si>
  <si>
    <t>l</t>
  </si>
  <si>
    <t>m</t>
  </si>
  <si>
    <t>n</t>
  </si>
  <si>
    <t>o</t>
  </si>
  <si>
    <t>p</t>
  </si>
  <si>
    <t>q</t>
  </si>
  <si>
    <t>r</t>
  </si>
  <si>
    <t>s</t>
  </si>
  <si>
    <t>t</t>
  </si>
  <si>
    <t>sq ft</t>
  </si>
  <si>
    <t>u</t>
  </si>
  <si>
    <t>Sqft</t>
  </si>
  <si>
    <t>d.1</t>
  </si>
  <si>
    <t>sq.ft</t>
  </si>
  <si>
    <t>c.2</t>
  </si>
  <si>
    <t>Nos</t>
  </si>
  <si>
    <t>c.3</t>
  </si>
  <si>
    <t>c.4</t>
  </si>
  <si>
    <t>f.1</t>
  </si>
  <si>
    <t>50 mm dia.</t>
  </si>
  <si>
    <t>Each</t>
  </si>
  <si>
    <t>e.1</t>
  </si>
  <si>
    <t>g.1</t>
  </si>
  <si>
    <t>j.1</t>
  </si>
  <si>
    <t>no</t>
  </si>
  <si>
    <t>H</t>
  </si>
  <si>
    <t>HVAC LOW SIDE</t>
  </si>
  <si>
    <t>H.1.0</t>
  </si>
  <si>
    <t>DUCTING :  ( MAKE: ZECO/TATA/JINDAL/SAIL/ROLASTAR/NUTECH)</t>
  </si>
  <si>
    <r>
      <t>Supply, Installation, Testing and Commissioning of factory made lock-forming quality</t>
    </r>
    <r>
      <rPr>
        <b/>
        <sz val="10"/>
        <rFont val="Times New Roman"/>
        <family val="1"/>
      </rPr>
      <t xml:space="preserve"> flat oval spiral ducting</t>
    </r>
    <r>
      <rPr>
        <sz val="10"/>
        <rFont val="Times New Roman"/>
        <family val="1"/>
      </rPr>
      <t xml:space="preserve"> of approved makes complying with IS: 277 and having 120 GSM coating classification with elbows, turning vanes, volume control dampers, G.I. supports, hangers, etc. required accessories .  The price shall include the cost of threaded rod supports/Gripples for open ceiling area etc.  The item also include providing &amp; applying two coat  of approved make anti corrosive paint over a coat of primer as per manufacturers/architect's recommendations. </t>
    </r>
  </si>
  <si>
    <t>24 gauge galvanized sheet(Thickness - 0.6 mm) - Up to 750 mm</t>
  </si>
  <si>
    <t>Sq.mtr</t>
  </si>
  <si>
    <t>22 gauge galvanised sheet(Thickness - 0.8 mm) - Up to 1500 mm</t>
  </si>
  <si>
    <r>
      <t xml:space="preserve">Supply, Installation, Testing and Commissioning of Site Fabricated </t>
    </r>
    <r>
      <rPr>
        <b/>
        <sz val="10"/>
        <rFont val="Times New Roman"/>
        <family val="1"/>
      </rPr>
      <t xml:space="preserve">rectangular GI ducting </t>
    </r>
    <r>
      <rPr>
        <sz val="10"/>
        <rFont val="Times New Roman"/>
        <family val="1"/>
      </rPr>
      <t xml:space="preserve">of approved makes complying with IS: 277 and having 120 GSM coating classification. The price shall include the cost of necessary accessories &amp; supports (like flanges, neoprene gaskets, wire ropes, corner saddles, guide vanes, vibration isolators, fire retardant canvas connection in all fan outlet connections, joints, sealing around the duct at wall crossings, labeling, </t>
    </r>
    <r>
      <rPr>
        <b/>
        <sz val="10"/>
        <rFont val="Times New Roman"/>
        <family val="1"/>
      </rPr>
      <t>(M.S supports / M.S Frame</t>
    </r>
    <r>
      <rPr>
        <sz val="10"/>
        <rFont val="Times New Roman"/>
        <family val="1"/>
      </rPr>
      <t xml:space="preserve"> </t>
    </r>
    <r>
      <rPr>
        <b/>
        <sz val="10"/>
        <rFont val="Times New Roman"/>
        <family val="1"/>
      </rPr>
      <t xml:space="preserve">For Duct travelling Vertical up to Terrace, necessary flange type opening at specific interval for duct cleaning etc. for kitchen exhaust duct )as per specifications. </t>
    </r>
    <r>
      <rPr>
        <sz val="10"/>
        <rFont val="Times New Roman"/>
        <family val="1"/>
      </rPr>
      <t>The price shall include the cost of threaded rod support. The item also include providing &amp; applying two coat of approved make anti corrosive paint over a coat of primer as per manufacturers/architect's recommendations,also with cheisling and scaffolding if required.</t>
    </r>
  </si>
  <si>
    <t>22 gauge galvanized sheet - For Exhaust &amp; fresh Air Duct</t>
  </si>
  <si>
    <t>24 gauge galvanized sheet - For Exhaust &amp; fresh Air Duct</t>
  </si>
  <si>
    <t xml:space="preserve">SITC of Canvas cloth at fan mouth for  Exhaust &amp; Fresh air unit as per detail specification </t>
  </si>
  <si>
    <t>Sub Total of H.1.0</t>
  </si>
  <si>
    <t>H.2.0</t>
  </si>
  <si>
    <t>THERMAL INSULATION</t>
  </si>
  <si>
    <t xml:space="preserve">Supply &amp; Installation of closed cell structure Elastomeric foam based on synthetic nitrile rubber. The insulation material  shall have fire performance of Class O acc. to building regulations. Fire propagation shall be tested acc. to BS476 Part 6:1989. It shall be FM approved &amp; UL94 tested. </t>
  </si>
  <si>
    <t xml:space="preserve">13 mm thick for External  Insulation of duct  </t>
  </si>
  <si>
    <t xml:space="preserve">09 mm thick for Internal  Insulation of duct </t>
  </si>
  <si>
    <t xml:space="preserve">09 mm thick for External Insulation of Exhaust duct </t>
  </si>
  <si>
    <t>Sub Total of H.2.0</t>
  </si>
  <si>
    <t>H.3.0</t>
  </si>
  <si>
    <t>AIR DISTRIBUTION SYSTEM (MAKE: CARRIYAIR, AIRMASTER,COSMOS, RAVISTAR )</t>
  </si>
  <si>
    <r>
      <rPr>
        <b/>
        <sz val="10"/>
        <rFont val="Times New Roman"/>
        <family val="1"/>
      </rPr>
      <t>Air Grille :</t>
    </r>
    <r>
      <rPr>
        <sz val="10"/>
        <rFont val="Times New Roman"/>
        <family val="1"/>
      </rPr>
      <t xml:space="preserve"> Supply, installation, testing and commissioning of extruded aluminium powder coated linear grill without volume control dampers as  perthe approved drawings and specifications. Colour of the Grille should be match with the False ceiling colour. It should be zero degree deflection. Return air grille should be four side flange &amp; also should have flange end at the end of the grille, If required use perforated sheet in black colour of necessary thickness to avoid light refection. (Colour should be match with the colour code of ceiling/ducting). </t>
    </r>
  </si>
  <si>
    <r>
      <rPr>
        <b/>
        <sz val="10"/>
        <rFont val="Times New Roman"/>
        <family val="1"/>
      </rPr>
      <t xml:space="preserve">VCD :- </t>
    </r>
    <r>
      <rPr>
        <sz val="10"/>
        <rFont val="Times New Roman"/>
        <family val="1"/>
      </rPr>
      <t xml:space="preserve">Supply, installation, testing and commissioning of 150mm wide GSS Volume Control Dampers with 18G GI casing &amp; 20G GI Blade, complete with chrome plated Spindle lubricating bush and quadrent to suit Manual operation. </t>
    </r>
  </si>
  <si>
    <r>
      <rPr>
        <b/>
        <sz val="10"/>
        <color theme="1"/>
        <rFont val="Times New Roman"/>
        <family val="1"/>
      </rPr>
      <t>Collar Damper for Supply air Grill :-</t>
    </r>
    <r>
      <rPr>
        <sz val="10"/>
        <color theme="1"/>
        <rFont val="Times New Roman"/>
        <family val="1"/>
      </rPr>
      <t xml:space="preserve"> Supply, Installation, Testing &amp; Commissioning of opposite balde collar with black matt finish for fresh air supply grill.</t>
    </r>
  </si>
  <si>
    <t>Sub Total of H.3.0</t>
  </si>
  <si>
    <t>H.4.0</t>
  </si>
  <si>
    <t>Exhaust Fan for Toilet supply</t>
  </si>
  <si>
    <t>Supplying and erecting fresh air cum Exhaust fan of light
duty 250 V A.C. 50 cycles 300mm/400mm. 1400 RPM rust proof body
&amp; blades, wiremesh, duly erected in an approved manner.(Havells/Usha/Crompton or Orient.)</t>
  </si>
  <si>
    <t>Heavy Duty 450 mm Dia Exhaust Fan (Make Cromptoon &amp; Equivalent)</t>
  </si>
  <si>
    <t>Inline Industrial Fan 1000 CFM matching existing duct dimension</t>
  </si>
  <si>
    <t>S/I/T/C of Bracket fan- 400mm in M.S as per specs</t>
  </si>
  <si>
    <t>Providing &amp; Fixing of Limit Switches for Mizwah Air Curtain</t>
  </si>
  <si>
    <t>Sub Total of H.4.0</t>
  </si>
  <si>
    <t>H.5.0</t>
  </si>
  <si>
    <t>Additional HVAC Items</t>
  </si>
  <si>
    <t>INSULATED DRAIN PIPING</t>
  </si>
  <si>
    <t>SITC of PVC drain piping with 9mm thick tubular insulation complete with PVC, fitting, accessories etc.</t>
  </si>
  <si>
    <t>25mm dia</t>
  </si>
  <si>
    <t>Rmt.</t>
  </si>
  <si>
    <t>32mm dia</t>
  </si>
  <si>
    <t>40mm dia</t>
  </si>
  <si>
    <t>Sets</t>
  </si>
  <si>
    <t>Chilled water piping MS `C' class with 25mm thick Nitrile Rubbe insulation.</t>
  </si>
  <si>
    <t>Rmt</t>
  </si>
  <si>
    <t>40 mm dia.</t>
  </si>
  <si>
    <t>32 mm dia.</t>
  </si>
  <si>
    <t>25 mm dia.</t>
  </si>
  <si>
    <t>Balancing valve with insulation</t>
  </si>
  <si>
    <t xml:space="preserve"> </t>
  </si>
  <si>
    <t>Butterfly Valve (with insulation).</t>
  </si>
  <si>
    <t xml:space="preserve">40 mm dia </t>
  </si>
  <si>
    <t>Y-strainer with insulation.</t>
  </si>
  <si>
    <t>Power / Control Cabling (Max. 5 Rmt.) between Units and 3-way valve.</t>
  </si>
  <si>
    <t>(Any extra length shall be payable @Rs. 300/- per Rmt.)</t>
  </si>
  <si>
    <t>STARTER PANEL FOR EXHAUST AIR &amp; FRESH AIR FAN</t>
  </si>
  <si>
    <t xml:space="preserve">Supply, Fabrication, Installation, Testing &amp; Commissioning of HVAC sarter panel for kitchen exhaust fans (As given above) with IP-55 Enclosure  comprising of main incoming feeder, 1 nos. of DOL 3-phase starter for exhaust fans, 1 nos. of DOL 3- phase starter for fresh air fans, ON/OFF/Trip indicators, Start/Stop/ Push Buttons, Auto/Manual  switch, Voltmeters , NO-NC contacts for integrating of fresh air fan with exhaust air fans, minimum 2 potential free contacts etc. Installation with necessary accessories and required wiring with termination, glanding, lugs comprising etc. </t>
  </si>
  <si>
    <t>I</t>
  </si>
  <si>
    <t>Miscellaneous work</t>
  </si>
  <si>
    <t>I.1.0</t>
  </si>
  <si>
    <t>Extra Frequent  Item</t>
  </si>
  <si>
    <t xml:space="preserve">4" x 4" S.S Pole </t>
  </si>
  <si>
    <t>SS Brush Finish pole 4" x 4" and ht as per site (and as per drawing) with Sheet thickness of 1.6 mm minimum and to be fixed on floor with S.S plate with fastner and above M.S member support to be taken from Slab till 2500 mm ht .It shall be fixed with the top slab where ever possible with minimum 6" SS 2 mm thick plate with 4 Nos 8mm Fastners and Wire should run through conduit inside pole and socket to be placed above 300 mm from finished floor level. All The material must be SS 304 and the vendor shall share the certifcate for the same. the installation shall be as per enginner incharge.</t>
  </si>
  <si>
    <t>R Ft</t>
  </si>
  <si>
    <t>Providing stand and fixing Micro wave Oven above staff lunch table to be source locally  &amp;  as approved.</t>
  </si>
  <si>
    <t>NOS</t>
  </si>
  <si>
    <t>Rubber Matt</t>
  </si>
  <si>
    <t xml:space="preserve">3mm shock proof rubber mat with 11 kVA certification required </t>
  </si>
  <si>
    <t>P/F applying Silicon sealant of approved make and colour to junctions of wall tiling with aluminium frame 5mm size.</t>
  </si>
  <si>
    <t>R ft</t>
  </si>
  <si>
    <t xml:space="preserve">P/Laying epoxy grouting in floor </t>
  </si>
  <si>
    <t>Sq. ft</t>
  </si>
  <si>
    <t>Supply, installation, testing &amp; commissioning of sensor with 180 deg coverage &amp; 1 mtr range used for air curtain complete with all required accessories.  Make: Any make readily available with min warranty of 1 year.</t>
  </si>
  <si>
    <t xml:space="preserve">S S chequered plate cladding on cold room panel as per detail drawing </t>
  </si>
  <si>
    <t>Providing and fixing water level sensor fully automatic with high and low indicator with alarm (Make : microtail ,OS or equivalent )</t>
  </si>
  <si>
    <t>S.S Buffing in Brush Finish</t>
  </si>
  <si>
    <t>Sub Total of I.1.0</t>
  </si>
  <si>
    <t>I.2.0</t>
  </si>
  <si>
    <t>Fitting / Fixing of following item with necessary arrangement as directed</t>
  </si>
  <si>
    <t>Table top  fitting</t>
  </si>
  <si>
    <t>Safe/Furniture /Staff locker/IT Rack</t>
  </si>
  <si>
    <t>Money box fixing</t>
  </si>
  <si>
    <t>Air Curtain with all fixing arrangement</t>
  </si>
  <si>
    <t>Suspension &amp; hanging of Exhaust hood from ceiling</t>
  </si>
  <si>
    <t>Speaker fitting</t>
  </si>
  <si>
    <t>Pesto flash</t>
  </si>
  <si>
    <t>Computer rack</t>
  </si>
  <si>
    <t>Strip curtain for oven hood</t>
  </si>
  <si>
    <t>Job</t>
  </si>
  <si>
    <t>Strip curtain for cold room</t>
  </si>
  <si>
    <t>Makeline SS sink with fastener</t>
  </si>
  <si>
    <t>Loading/Unloading of truck (Domino's material/equipment)</t>
  </si>
  <si>
    <t>Loading/Unloading &amp; disposable of debris (per truck)</t>
  </si>
  <si>
    <t>Loading / Unloading of Servo</t>
  </si>
  <si>
    <t>Water dispenser connection with fittings</t>
  </si>
  <si>
    <t>Fixing of Provided Extinguisher</t>
  </si>
  <si>
    <t>P/F Door Stopper for Makeline /Slap Table</t>
  </si>
  <si>
    <t>Fixing Wall Shelf above Slap Table /Sink</t>
  </si>
  <si>
    <t>Fixing of Tissue Paper Holder /Helmet Stand</t>
  </si>
  <si>
    <t>L.T Panel commisioning  as per site requirement</t>
  </si>
  <si>
    <t>Servo connections as per site requirement</t>
  </si>
  <si>
    <t>v</t>
  </si>
  <si>
    <t>Housekeeping</t>
  </si>
  <si>
    <t>RO</t>
  </si>
  <si>
    <t>w</t>
  </si>
  <si>
    <t>Installation of Fresh air and Exhaust Unit</t>
  </si>
  <si>
    <t>x</t>
  </si>
  <si>
    <t>Sanitizer Stand</t>
  </si>
  <si>
    <t>y</t>
  </si>
  <si>
    <t>Bike Fixing with providing nutbolt and labour charge</t>
  </si>
  <si>
    <t>z</t>
  </si>
  <si>
    <t>200watt Led light</t>
  </si>
  <si>
    <t>aa</t>
  </si>
  <si>
    <t>Sensor Tap</t>
  </si>
  <si>
    <t>ab</t>
  </si>
  <si>
    <t>Keyboard and Mouse</t>
  </si>
  <si>
    <t>ac</t>
  </si>
  <si>
    <t>Fixing of Light Fixtures Provided by JFL (Hood lights are in hood vendor scope)</t>
  </si>
  <si>
    <t>ad</t>
  </si>
  <si>
    <t xml:space="preserve">Fixing of  T-5 4FT water proof light </t>
  </si>
  <si>
    <t>ae</t>
  </si>
  <si>
    <t>Supplying and erecting double pole metal clad switch with fuse
and neutral link 240V, 25A on iron / GI frame switch socket with  ISI mark approved make duly erected with  modular box , cover plate &amp; all wiring connections complete. (Single phase)</t>
  </si>
  <si>
    <t>af</t>
  </si>
  <si>
    <t>Fixing and installation of fresh air fan</t>
  </si>
  <si>
    <t>ag</t>
  </si>
  <si>
    <t>Fixing and installation of Exhaust air fan</t>
  </si>
  <si>
    <t>ah</t>
  </si>
  <si>
    <t>OGT Installation with all required plumbing fittings (CPVC) pipe of 32mm dia under three sink unit</t>
  </si>
  <si>
    <t>Sub Total of I.2.0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</si>
</sst>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0;[Red]#,##0.00"/>
    <numFmt numFmtId="167" formatCode="_(* #,##0.00_);_(* \(#,##0.00\);_(* &quot;-&quot;??_);_(@_)"/>
  </numFmts>
  <fonts count="17" x14ac:knownFonts="1">
    <font>
      <sz val="11"/>
      <color theme="1"/>
      <name val="Calibri"/>
      <family val="2"/>
      <scheme val="minor"/>
    </font>
    <font>
      <sz val="11"/>
      <color theme="1"/>
      <name val="Calibri"/>
      <family val="2"/>
      <scheme val="minor"/>
    </font>
    <font>
      <sz val="10"/>
      <color theme="1"/>
      <name val="Times New Roman"/>
      <family val="1"/>
    </font>
    <font>
      <sz val="11"/>
      <color theme="1"/>
      <name val="Times New Roman"/>
      <family val="1"/>
    </font>
    <font>
      <b/>
      <sz val="12"/>
      <name val="Times New Roman"/>
      <family val="1"/>
    </font>
    <font>
      <b/>
      <sz val="14"/>
      <color theme="1"/>
      <name val="Times New Roman"/>
      <family val="1"/>
    </font>
    <font>
      <b/>
      <sz val="12"/>
      <color theme="1"/>
      <name val="Times New Roman"/>
      <family val="1"/>
    </font>
    <font>
      <b/>
      <sz val="10"/>
      <color theme="1"/>
      <name val="Times New Roman"/>
      <family val="1"/>
    </font>
    <font>
      <sz val="10"/>
      <name val="Times New Roman"/>
      <family val="1"/>
    </font>
    <font>
      <b/>
      <sz val="10"/>
      <name val="Times New Roman"/>
      <family val="1"/>
    </font>
    <font>
      <sz val="10"/>
      <color rgb="FF000000"/>
      <name val="Times New Roman"/>
      <family val="1"/>
    </font>
    <font>
      <sz val="10"/>
      <name val="Arial"/>
      <family val="2"/>
    </font>
    <font>
      <b/>
      <sz val="10"/>
      <color rgb="FF0000FF"/>
      <name val="Times New Roman"/>
      <family val="1"/>
    </font>
    <font>
      <b/>
      <sz val="10"/>
      <color rgb="FF000000"/>
      <name val="Times New Roman"/>
      <family val="1"/>
    </font>
    <font>
      <sz val="11"/>
      <color indexed="8"/>
      <name val="Calibri"/>
      <family val="2"/>
      <charset val="1"/>
    </font>
    <font>
      <sz val="10"/>
      <name val="MS Sans Serif"/>
      <family val="2"/>
      <charset val="1"/>
    </font>
    <font>
      <b/>
      <sz val="11"/>
      <color theme="1"/>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8">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2">
    <xf numFmtId="0" fontId="0" fillId="0" borderId="0"/>
    <xf numFmtId="43" fontId="1" fillId="0" borderId="0" applyFont="0" applyFill="0" applyBorder="0" applyAlignment="0" applyProtection="0"/>
    <xf numFmtId="0" fontId="11" fillId="0" borderId="0"/>
    <xf numFmtId="0" fontId="11" fillId="0" borderId="0"/>
    <xf numFmtId="0" fontId="1" fillId="0" borderId="0"/>
    <xf numFmtId="167"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 fillId="0" borderId="0"/>
    <xf numFmtId="0" fontId="11" fillId="0" borderId="0"/>
    <xf numFmtId="0" fontId="15" fillId="0" borderId="0"/>
    <xf numFmtId="0" fontId="11" fillId="0" borderId="0"/>
  </cellStyleXfs>
  <cellXfs count="84">
    <xf numFmtId="0" fontId="0" fillId="0" borderId="0" xfId="0"/>
    <xf numFmtId="0" fontId="2" fillId="2" borderId="6" xfId="0" applyFont="1" applyFill="1" applyBorder="1" applyAlignment="1">
      <alignment horizontal="left" vertical="center" wrapText="1" shrinkToFit="1"/>
    </xf>
    <xf numFmtId="0" fontId="2" fillId="2" borderId="6" xfId="0" applyFont="1" applyFill="1" applyBorder="1" applyAlignment="1">
      <alignment horizontal="justify" vertical="center" wrapText="1" shrinkToFit="1"/>
    </xf>
    <xf numFmtId="0" fontId="2" fillId="2" borderId="6" xfId="0" applyFont="1" applyFill="1" applyBorder="1" applyAlignment="1">
      <alignment horizontal="center" vertical="center" wrapText="1"/>
    </xf>
    <xf numFmtId="3" fontId="8" fillId="2" borderId="6" xfId="0" applyNumberFormat="1" applyFont="1" applyFill="1" applyBorder="1" applyAlignment="1">
      <alignment horizontal="center" vertical="center"/>
    </xf>
    <xf numFmtId="1" fontId="8" fillId="2" borderId="6" xfId="0" applyNumberFormat="1" applyFont="1" applyFill="1" applyBorder="1" applyAlignment="1">
      <alignment horizontal="center" vertical="center"/>
    </xf>
    <xf numFmtId="0" fontId="7" fillId="2" borderId="6"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6" xfId="0" applyFont="1" applyFill="1" applyBorder="1" applyAlignment="1">
      <alignment horizontal="justify" vertical="center" wrapText="1" shrinkToFit="1"/>
    </xf>
    <xf numFmtId="43" fontId="8" fillId="2" borderId="6" xfId="1" applyFont="1" applyFill="1" applyBorder="1" applyAlignment="1">
      <alignment horizontal="center" vertical="center" wrapText="1"/>
    </xf>
    <xf numFmtId="0" fontId="8" fillId="2" borderId="6" xfId="0" applyFont="1" applyFill="1" applyBorder="1" applyAlignment="1">
      <alignment horizontal="left" vertical="center" wrapText="1"/>
    </xf>
    <xf numFmtId="0" fontId="8" fillId="3" borderId="6" xfId="0" applyFont="1" applyFill="1" applyBorder="1" applyAlignment="1">
      <alignment vertical="center" wrapText="1"/>
    </xf>
    <xf numFmtId="0" fontId="9" fillId="3" borderId="6"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9" fillId="2" borderId="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6" xfId="3" applyFont="1" applyFill="1" applyBorder="1" applyAlignment="1">
      <alignment horizontal="left" vertical="center" wrapText="1"/>
    </xf>
    <xf numFmtId="0" fontId="10" fillId="3" borderId="6" xfId="0" applyFont="1" applyFill="1" applyBorder="1" applyAlignment="1">
      <alignment horizontal="left" vertical="center" wrapText="1"/>
    </xf>
    <xf numFmtId="43" fontId="5" fillId="2" borderId="1" xfId="1" applyFont="1" applyFill="1" applyBorder="1" applyAlignment="1">
      <alignment horizontal="left" vertical="center" wrapText="1"/>
    </xf>
    <xf numFmtId="43" fontId="5" fillId="2" borderId="2" xfId="1" applyFont="1" applyFill="1" applyBorder="1" applyAlignment="1">
      <alignment horizontal="left" vertical="center" wrapText="1"/>
    </xf>
    <xf numFmtId="43" fontId="6" fillId="2" borderId="2" xfId="1" applyFont="1" applyFill="1" applyBorder="1" applyAlignment="1">
      <alignment horizontal="center" vertical="center" wrapText="1"/>
    </xf>
    <xf numFmtId="164" fontId="6" fillId="2" borderId="2" xfId="1" applyNumberFormat="1" applyFont="1" applyFill="1" applyBorder="1" applyAlignment="1">
      <alignment vertical="center" wrapText="1"/>
    </xf>
    <xf numFmtId="43" fontId="6" fillId="2" borderId="2" xfId="1" applyFont="1" applyFill="1" applyBorder="1" applyAlignment="1">
      <alignment vertical="center" wrapText="1"/>
    </xf>
    <xf numFmtId="43" fontId="6" fillId="2" borderId="3" xfId="1" applyFont="1" applyFill="1" applyBorder="1" applyAlignment="1">
      <alignment vertical="center" wrapText="1"/>
    </xf>
    <xf numFmtId="0" fontId="3" fillId="2" borderId="4" xfId="0" applyFont="1" applyFill="1" applyBorder="1" applyAlignment="1">
      <alignment vertical="center" wrapText="1"/>
    </xf>
    <xf numFmtId="0" fontId="3" fillId="2" borderId="0" xfId="0" applyFont="1" applyFill="1" applyAlignment="1">
      <alignment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center" vertical="center" wrapText="1" shrinkToFit="1"/>
    </xf>
    <xf numFmtId="0" fontId="4" fillId="2" borderId="5" xfId="0" applyFont="1" applyFill="1" applyBorder="1" applyAlignment="1">
      <alignment horizontal="center" vertical="center" wrapText="1"/>
    </xf>
    <xf numFmtId="43" fontId="4" fillId="2" borderId="5" xfId="1" applyFont="1" applyFill="1" applyBorder="1" applyAlignment="1">
      <alignment horizontal="center" vertical="center" wrapText="1"/>
    </xf>
    <xf numFmtId="0" fontId="6" fillId="2" borderId="6" xfId="0" applyFont="1" applyFill="1" applyBorder="1" applyAlignment="1">
      <alignment horizontal="center" vertical="center" wrapText="1" shrinkToFit="1"/>
    </xf>
    <xf numFmtId="0" fontId="6" fillId="2" borderId="6" xfId="0" applyFont="1" applyFill="1" applyBorder="1" applyAlignment="1">
      <alignment horizontal="left" vertical="center" wrapText="1" shrinkToFit="1"/>
    </xf>
    <xf numFmtId="3" fontId="6" fillId="2" borderId="6" xfId="0" applyNumberFormat="1" applyFont="1" applyFill="1" applyBorder="1" applyAlignment="1">
      <alignment horizontal="center" vertical="center" wrapText="1" shrinkToFit="1"/>
    </xf>
    <xf numFmtId="43" fontId="6" fillId="2" borderId="6" xfId="1" applyFont="1" applyFill="1" applyBorder="1" applyAlignment="1">
      <alignment horizontal="center" vertical="center" wrapText="1" shrinkToFit="1"/>
    </xf>
    <xf numFmtId="0" fontId="3" fillId="2" borderId="6" xfId="0" applyFont="1" applyFill="1" applyBorder="1" applyAlignment="1">
      <alignment vertical="center" wrapText="1"/>
    </xf>
    <xf numFmtId="0" fontId="6" fillId="2" borderId="6" xfId="0" applyFont="1" applyFill="1" applyBorder="1" applyAlignment="1">
      <alignment horizontal="left" vertical="center" wrapText="1"/>
    </xf>
    <xf numFmtId="0" fontId="6" fillId="2" borderId="6" xfId="0" applyFont="1" applyFill="1" applyBorder="1" applyAlignment="1">
      <alignment horizontal="center" vertical="center" wrapText="1"/>
    </xf>
    <xf numFmtId="0" fontId="6" fillId="2" borderId="6" xfId="0" applyFont="1" applyFill="1" applyBorder="1" applyAlignment="1">
      <alignment horizontal="left" vertical="center"/>
    </xf>
    <xf numFmtId="3" fontId="6" fillId="2" borderId="6" xfId="0" applyNumberFormat="1" applyFont="1" applyFill="1" applyBorder="1" applyAlignment="1">
      <alignment horizontal="left" vertical="center"/>
    </xf>
    <xf numFmtId="43" fontId="6" fillId="2" borderId="6" xfId="1" applyFont="1" applyFill="1" applyBorder="1" applyAlignment="1">
      <alignment horizontal="left" vertical="center" wrapText="1"/>
    </xf>
    <xf numFmtId="0" fontId="7" fillId="2" borderId="6" xfId="0" applyFont="1" applyFill="1" applyBorder="1" applyAlignment="1">
      <alignment vertical="center" wrapText="1"/>
    </xf>
    <xf numFmtId="0" fontId="2" fillId="2" borderId="6" xfId="8" applyFont="1" applyFill="1" applyBorder="1" applyAlignment="1">
      <alignment horizontal="left" vertical="center" wrapText="1"/>
    </xf>
    <xf numFmtId="0" fontId="8" fillId="2" borderId="6" xfId="8" applyFont="1" applyFill="1" applyBorder="1" applyAlignment="1">
      <alignment horizontal="left" vertical="center" wrapText="1"/>
    </xf>
    <xf numFmtId="0" fontId="6" fillId="2" borderId="6" xfId="0" applyFont="1" applyFill="1" applyBorder="1" applyAlignment="1">
      <alignment vertical="center" wrapText="1"/>
    </xf>
    <xf numFmtId="0" fontId="6" fillId="2" borderId="6" xfId="0" applyFont="1" applyFill="1" applyBorder="1" applyAlignment="1">
      <alignment vertical="center"/>
    </xf>
    <xf numFmtId="0" fontId="7" fillId="2" borderId="6" xfId="0" applyFont="1" applyFill="1" applyBorder="1" applyAlignment="1">
      <alignment vertical="center"/>
    </xf>
    <xf numFmtId="3" fontId="7" fillId="2" borderId="6" xfId="0" applyNumberFormat="1" applyFont="1" applyFill="1" applyBorder="1" applyAlignment="1">
      <alignment vertical="center"/>
    </xf>
    <xf numFmtId="43" fontId="7" fillId="2" borderId="6" xfId="1" applyFont="1" applyFill="1" applyBorder="1" applyAlignment="1">
      <alignment vertical="center" wrapText="1"/>
    </xf>
    <xf numFmtId="0" fontId="8" fillId="2" borderId="6" xfId="8" applyFont="1" applyFill="1" applyBorder="1" applyAlignment="1">
      <alignment horizontal="left" vertical="center" wrapText="1" shrinkToFit="1"/>
    </xf>
    <xf numFmtId="0" fontId="2" fillId="2" borderId="6" xfId="0" applyFont="1" applyFill="1" applyBorder="1" applyAlignment="1">
      <alignment horizontal="left" vertical="center" wrapText="1"/>
    </xf>
    <xf numFmtId="3" fontId="9" fillId="2" borderId="6" xfId="0" applyNumberFormat="1" applyFont="1" applyFill="1" applyBorder="1" applyAlignment="1">
      <alignment horizontal="center" vertical="center"/>
    </xf>
    <xf numFmtId="0" fontId="2" fillId="2" borderId="6" xfId="9" applyFont="1" applyFill="1" applyBorder="1" applyAlignment="1">
      <alignment horizontal="left" vertical="center" wrapText="1"/>
    </xf>
    <xf numFmtId="0" fontId="7" fillId="2" borderId="6" xfId="0" applyFont="1" applyFill="1" applyBorder="1" applyAlignment="1">
      <alignment horizontal="left" vertical="center"/>
    </xf>
    <xf numFmtId="0" fontId="7" fillId="2" borderId="6" xfId="0" applyFont="1" applyFill="1" applyBorder="1" applyAlignment="1">
      <alignment horizontal="center" vertical="center"/>
    </xf>
    <xf numFmtId="3" fontId="7" fillId="2" borderId="6" xfId="0" applyNumberFormat="1" applyFont="1" applyFill="1" applyBorder="1" applyAlignment="1">
      <alignment horizontal="center" vertical="center"/>
    </xf>
    <xf numFmtId="43" fontId="7" fillId="2" borderId="6" xfId="1" applyFont="1" applyFill="1" applyBorder="1" applyAlignment="1">
      <alignment horizontal="center" vertical="center" wrapText="1"/>
    </xf>
    <xf numFmtId="2" fontId="13" fillId="2" borderId="6" xfId="0" applyNumberFormat="1" applyFont="1" applyFill="1" applyBorder="1" applyAlignment="1">
      <alignment horizontal="center" vertical="center" wrapText="1"/>
    </xf>
    <xf numFmtId="0" fontId="8" fillId="2" borderId="6" xfId="10" applyFont="1" applyFill="1" applyBorder="1" applyAlignment="1">
      <alignment horizontal="left" vertical="center" wrapText="1"/>
    </xf>
    <xf numFmtId="0" fontId="9" fillId="3" borderId="6" xfId="0" applyFont="1" applyFill="1" applyBorder="1" applyAlignment="1">
      <alignment horizontal="center" vertical="center"/>
    </xf>
    <xf numFmtId="0" fontId="9" fillId="3" borderId="6" xfId="0" applyFont="1" applyFill="1" applyBorder="1" applyAlignment="1">
      <alignment vertical="center"/>
    </xf>
    <xf numFmtId="0" fontId="8" fillId="3" borderId="6" xfId="0" applyFont="1" applyFill="1" applyBorder="1" applyAlignment="1">
      <alignment vertical="center"/>
    </xf>
    <xf numFmtId="0" fontId="2" fillId="2" borderId="6" xfId="0" applyFont="1" applyFill="1" applyBorder="1" applyAlignment="1">
      <alignment vertical="center"/>
    </xf>
    <xf numFmtId="0" fontId="9" fillId="3" borderId="7" xfId="0" applyFont="1" applyFill="1" applyBorder="1" applyAlignment="1">
      <alignment vertical="center"/>
    </xf>
    <xf numFmtId="0" fontId="8" fillId="3" borderId="7" xfId="0" applyFont="1" applyFill="1" applyBorder="1" applyAlignment="1">
      <alignment vertical="center" wrapText="1"/>
    </xf>
    <xf numFmtId="0" fontId="8" fillId="3" borderId="7" xfId="0" applyFont="1" applyFill="1" applyBorder="1" applyAlignment="1">
      <alignment horizontal="center" vertical="center" wrapText="1"/>
    </xf>
    <xf numFmtId="0" fontId="9" fillId="3" borderId="6" xfId="8" applyFont="1" applyFill="1" applyBorder="1" applyAlignment="1">
      <alignment horizontal="left" vertical="top" wrapText="1" shrinkToFit="1"/>
    </xf>
    <xf numFmtId="0" fontId="2" fillId="3" borderId="6" xfId="0" applyFont="1" applyFill="1" applyBorder="1" applyAlignment="1">
      <alignment horizontal="center" vertical="top"/>
    </xf>
    <xf numFmtId="0" fontId="8" fillId="3" borderId="6" xfId="0" applyFont="1" applyFill="1" applyBorder="1" applyAlignment="1">
      <alignment horizontal="left" vertical="top" wrapText="1"/>
    </xf>
    <xf numFmtId="0" fontId="2" fillId="3" borderId="6" xfId="0" applyFont="1" applyFill="1" applyBorder="1" applyAlignment="1">
      <alignment horizontal="center" vertical="center"/>
    </xf>
    <xf numFmtId="3" fontId="6" fillId="2" borderId="6" xfId="0" applyNumberFormat="1" applyFont="1" applyFill="1" applyBorder="1" applyAlignment="1">
      <alignment horizontal="left" vertical="center" wrapText="1" shrinkToFit="1"/>
    </xf>
    <xf numFmtId="43" fontId="6" fillId="2" borderId="6" xfId="1" applyFont="1" applyFill="1" applyBorder="1" applyAlignment="1">
      <alignment horizontal="left" vertical="center" wrapText="1" shrinkToFit="1"/>
    </xf>
    <xf numFmtId="0" fontId="7" fillId="2" borderId="6" xfId="0" applyFont="1" applyFill="1" applyBorder="1" applyAlignment="1">
      <alignment horizontal="left" vertical="center" wrapText="1"/>
    </xf>
    <xf numFmtId="3" fontId="7" fillId="2" borderId="6" xfId="0" applyNumberFormat="1" applyFont="1" applyFill="1" applyBorder="1" applyAlignment="1">
      <alignment horizontal="left" vertical="center"/>
    </xf>
    <xf numFmtId="43" fontId="7" fillId="2" borderId="6" xfId="1" applyFont="1" applyFill="1" applyBorder="1" applyAlignment="1">
      <alignment horizontal="left" vertical="center" wrapText="1"/>
    </xf>
    <xf numFmtId="0" fontId="12" fillId="2" borderId="6" xfId="0" applyFont="1" applyFill="1" applyBorder="1" applyAlignment="1">
      <alignment horizontal="center" vertical="center" wrapText="1"/>
    </xf>
    <xf numFmtId="0" fontId="8" fillId="2" borderId="6" xfId="2" applyFont="1" applyFill="1" applyBorder="1" applyAlignment="1">
      <alignment horizontal="center" vertical="center" wrapText="1"/>
    </xf>
    <xf numFmtId="3" fontId="8" fillId="2" borderId="6" xfId="2" applyNumberFormat="1" applyFont="1" applyFill="1" applyBorder="1" applyAlignment="1">
      <alignment horizontal="center" vertical="center" wrapText="1"/>
    </xf>
    <xf numFmtId="0" fontId="10" fillId="2" borderId="6" xfId="0" applyFont="1" applyFill="1" applyBorder="1" applyAlignment="1">
      <alignment vertical="center" wrapText="1"/>
    </xf>
    <xf numFmtId="0" fontId="16" fillId="2" borderId="6" xfId="0" applyFont="1" applyFill="1" applyBorder="1" applyAlignment="1">
      <alignment vertical="center" wrapText="1"/>
    </xf>
    <xf numFmtId="0" fontId="3" fillId="2" borderId="0" xfId="0" applyFont="1" applyFill="1" applyAlignment="1">
      <alignment horizontal="center" vertical="center" wrapText="1"/>
    </xf>
    <xf numFmtId="0" fontId="3" fillId="2" borderId="0" xfId="0" applyFont="1" applyFill="1" applyAlignment="1">
      <alignment vertical="center"/>
    </xf>
    <xf numFmtId="43" fontId="3" fillId="2" borderId="0" xfId="1" applyFont="1" applyFill="1" applyAlignment="1">
      <alignment vertical="center" wrapText="1"/>
    </xf>
  </cellXfs>
  <cellStyles count="12">
    <cellStyle name="Comma" xfId="1" builtinId="3"/>
    <cellStyle name="Comma 12 3" xfId="5"/>
    <cellStyle name="Comma 6" xfId="6"/>
    <cellStyle name="Comma 6 2" xfId="7"/>
    <cellStyle name="Excel Built-in Normal 2" xfId="8"/>
    <cellStyle name="Normal" xfId="0" builtinId="0"/>
    <cellStyle name="Normal - Style1" xfId="3"/>
    <cellStyle name="Normal 2 2" xfId="9"/>
    <cellStyle name="Normal 2 2 2" xfId="11"/>
    <cellStyle name="Normal 2 3" xfId="10"/>
    <cellStyle name="Normal 3 3" xfId="2"/>
    <cellStyle name="Normal 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1000125</xdr:colOff>
      <xdr:row>42</xdr:row>
      <xdr:rowOff>0</xdr:rowOff>
    </xdr:from>
    <xdr:to>
      <xdr:col>4</xdr:col>
      <xdr:colOff>1000125</xdr:colOff>
      <xdr:row>42</xdr:row>
      <xdr:rowOff>0</xdr:rowOff>
    </xdr:to>
    <xdr:sp macro="" textlink="">
      <xdr:nvSpPr>
        <xdr:cNvPr id="2" name="Line 182">
          <a:extLst>
            <a:ext uri="{FF2B5EF4-FFF2-40B4-BE49-F238E27FC236}">
              <a16:creationId xmlns:a16="http://schemas.microsoft.com/office/drawing/2014/main" id="{00000000-0008-0000-0000-000002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 name="Line 183">
          <a:extLst>
            <a:ext uri="{FF2B5EF4-FFF2-40B4-BE49-F238E27FC236}">
              <a16:creationId xmlns:a16="http://schemas.microsoft.com/office/drawing/2014/main" id="{00000000-0008-0000-0000-000003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4" name="Line 184">
          <a:extLst>
            <a:ext uri="{FF2B5EF4-FFF2-40B4-BE49-F238E27FC236}">
              <a16:creationId xmlns:a16="http://schemas.microsoft.com/office/drawing/2014/main" id="{00000000-0008-0000-0000-000004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5" name="Line 185">
          <a:extLst>
            <a:ext uri="{FF2B5EF4-FFF2-40B4-BE49-F238E27FC236}">
              <a16:creationId xmlns:a16="http://schemas.microsoft.com/office/drawing/2014/main" id="{00000000-0008-0000-0000-000005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6" name="Line 186">
          <a:extLst>
            <a:ext uri="{FF2B5EF4-FFF2-40B4-BE49-F238E27FC236}">
              <a16:creationId xmlns:a16="http://schemas.microsoft.com/office/drawing/2014/main" id="{00000000-0008-0000-0000-000006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7" name="Line 187">
          <a:extLst>
            <a:ext uri="{FF2B5EF4-FFF2-40B4-BE49-F238E27FC236}">
              <a16:creationId xmlns:a16="http://schemas.microsoft.com/office/drawing/2014/main" id="{00000000-0008-0000-0000-000007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8" name="Line 188">
          <a:extLst>
            <a:ext uri="{FF2B5EF4-FFF2-40B4-BE49-F238E27FC236}">
              <a16:creationId xmlns:a16="http://schemas.microsoft.com/office/drawing/2014/main" id="{00000000-0008-0000-0000-000008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9" name="Line 189">
          <a:extLst>
            <a:ext uri="{FF2B5EF4-FFF2-40B4-BE49-F238E27FC236}">
              <a16:creationId xmlns:a16="http://schemas.microsoft.com/office/drawing/2014/main" id="{00000000-0008-0000-0000-000009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10" name="Line 198">
          <a:extLst>
            <a:ext uri="{FF2B5EF4-FFF2-40B4-BE49-F238E27FC236}">
              <a16:creationId xmlns:a16="http://schemas.microsoft.com/office/drawing/2014/main" id="{00000000-0008-0000-0000-00000A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11" name="Line 199">
          <a:extLst>
            <a:ext uri="{FF2B5EF4-FFF2-40B4-BE49-F238E27FC236}">
              <a16:creationId xmlns:a16="http://schemas.microsoft.com/office/drawing/2014/main" id="{00000000-0008-0000-0000-00000B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12" name="Line 200">
          <a:extLst>
            <a:ext uri="{FF2B5EF4-FFF2-40B4-BE49-F238E27FC236}">
              <a16:creationId xmlns:a16="http://schemas.microsoft.com/office/drawing/2014/main" id="{00000000-0008-0000-0000-00000C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13" name="Line 201">
          <a:extLst>
            <a:ext uri="{FF2B5EF4-FFF2-40B4-BE49-F238E27FC236}">
              <a16:creationId xmlns:a16="http://schemas.microsoft.com/office/drawing/2014/main" id="{00000000-0008-0000-0000-00000D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14" name="Line 202">
          <a:extLst>
            <a:ext uri="{FF2B5EF4-FFF2-40B4-BE49-F238E27FC236}">
              <a16:creationId xmlns:a16="http://schemas.microsoft.com/office/drawing/2014/main" id="{00000000-0008-0000-0000-00000E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15" name="Line 203">
          <a:extLst>
            <a:ext uri="{FF2B5EF4-FFF2-40B4-BE49-F238E27FC236}">
              <a16:creationId xmlns:a16="http://schemas.microsoft.com/office/drawing/2014/main" id="{00000000-0008-0000-0000-00000F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16" name="Line 204">
          <a:extLst>
            <a:ext uri="{FF2B5EF4-FFF2-40B4-BE49-F238E27FC236}">
              <a16:creationId xmlns:a16="http://schemas.microsoft.com/office/drawing/2014/main" id="{00000000-0008-0000-0000-000010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17" name="Line 205">
          <a:extLst>
            <a:ext uri="{FF2B5EF4-FFF2-40B4-BE49-F238E27FC236}">
              <a16:creationId xmlns:a16="http://schemas.microsoft.com/office/drawing/2014/main" id="{00000000-0008-0000-0000-000011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18" name="Line 182">
          <a:extLst>
            <a:ext uri="{FF2B5EF4-FFF2-40B4-BE49-F238E27FC236}">
              <a16:creationId xmlns:a16="http://schemas.microsoft.com/office/drawing/2014/main" id="{00000000-0008-0000-0000-000012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19" name="Line 183">
          <a:extLst>
            <a:ext uri="{FF2B5EF4-FFF2-40B4-BE49-F238E27FC236}">
              <a16:creationId xmlns:a16="http://schemas.microsoft.com/office/drawing/2014/main" id="{00000000-0008-0000-0000-000013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0" name="Line 184">
          <a:extLst>
            <a:ext uri="{FF2B5EF4-FFF2-40B4-BE49-F238E27FC236}">
              <a16:creationId xmlns:a16="http://schemas.microsoft.com/office/drawing/2014/main" id="{00000000-0008-0000-0000-000014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1" name="Line 185">
          <a:extLst>
            <a:ext uri="{FF2B5EF4-FFF2-40B4-BE49-F238E27FC236}">
              <a16:creationId xmlns:a16="http://schemas.microsoft.com/office/drawing/2014/main" id="{00000000-0008-0000-0000-000015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2" name="Line 186">
          <a:extLst>
            <a:ext uri="{FF2B5EF4-FFF2-40B4-BE49-F238E27FC236}">
              <a16:creationId xmlns:a16="http://schemas.microsoft.com/office/drawing/2014/main" id="{00000000-0008-0000-0000-000016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3" name="Line 187">
          <a:extLst>
            <a:ext uri="{FF2B5EF4-FFF2-40B4-BE49-F238E27FC236}">
              <a16:creationId xmlns:a16="http://schemas.microsoft.com/office/drawing/2014/main" id="{00000000-0008-0000-0000-000017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4" name="Line 188">
          <a:extLst>
            <a:ext uri="{FF2B5EF4-FFF2-40B4-BE49-F238E27FC236}">
              <a16:creationId xmlns:a16="http://schemas.microsoft.com/office/drawing/2014/main" id="{00000000-0008-0000-0000-000018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5" name="Line 189">
          <a:extLst>
            <a:ext uri="{FF2B5EF4-FFF2-40B4-BE49-F238E27FC236}">
              <a16:creationId xmlns:a16="http://schemas.microsoft.com/office/drawing/2014/main" id="{00000000-0008-0000-0000-000019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6" name="Line 198">
          <a:extLst>
            <a:ext uri="{FF2B5EF4-FFF2-40B4-BE49-F238E27FC236}">
              <a16:creationId xmlns:a16="http://schemas.microsoft.com/office/drawing/2014/main" id="{00000000-0008-0000-0000-00001A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7" name="Line 199">
          <a:extLst>
            <a:ext uri="{FF2B5EF4-FFF2-40B4-BE49-F238E27FC236}">
              <a16:creationId xmlns:a16="http://schemas.microsoft.com/office/drawing/2014/main" id="{00000000-0008-0000-0000-00001B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8" name="Line 200">
          <a:extLst>
            <a:ext uri="{FF2B5EF4-FFF2-40B4-BE49-F238E27FC236}">
              <a16:creationId xmlns:a16="http://schemas.microsoft.com/office/drawing/2014/main" id="{00000000-0008-0000-0000-00001C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9" name="Line 201">
          <a:extLst>
            <a:ext uri="{FF2B5EF4-FFF2-40B4-BE49-F238E27FC236}">
              <a16:creationId xmlns:a16="http://schemas.microsoft.com/office/drawing/2014/main" id="{00000000-0008-0000-0000-00001D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0" name="Line 202">
          <a:extLst>
            <a:ext uri="{FF2B5EF4-FFF2-40B4-BE49-F238E27FC236}">
              <a16:creationId xmlns:a16="http://schemas.microsoft.com/office/drawing/2014/main" id="{00000000-0008-0000-0000-00001E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1" name="Line 203">
          <a:extLst>
            <a:ext uri="{FF2B5EF4-FFF2-40B4-BE49-F238E27FC236}">
              <a16:creationId xmlns:a16="http://schemas.microsoft.com/office/drawing/2014/main" id="{00000000-0008-0000-0000-00001F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2" name="Line 204">
          <a:extLst>
            <a:ext uri="{FF2B5EF4-FFF2-40B4-BE49-F238E27FC236}">
              <a16:creationId xmlns:a16="http://schemas.microsoft.com/office/drawing/2014/main" id="{00000000-0008-0000-0000-000020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3" name="Line 205">
          <a:extLst>
            <a:ext uri="{FF2B5EF4-FFF2-40B4-BE49-F238E27FC236}">
              <a16:creationId xmlns:a16="http://schemas.microsoft.com/office/drawing/2014/main" id="{00000000-0008-0000-0000-000021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4" name="Line 182">
          <a:extLst>
            <a:ext uri="{FF2B5EF4-FFF2-40B4-BE49-F238E27FC236}">
              <a16:creationId xmlns:a16="http://schemas.microsoft.com/office/drawing/2014/main" id="{00000000-0008-0000-0000-000022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5" name="Line 183">
          <a:extLst>
            <a:ext uri="{FF2B5EF4-FFF2-40B4-BE49-F238E27FC236}">
              <a16:creationId xmlns:a16="http://schemas.microsoft.com/office/drawing/2014/main" id="{00000000-0008-0000-0000-000023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6" name="Line 184">
          <a:extLst>
            <a:ext uri="{FF2B5EF4-FFF2-40B4-BE49-F238E27FC236}">
              <a16:creationId xmlns:a16="http://schemas.microsoft.com/office/drawing/2014/main" id="{00000000-0008-0000-0000-000024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7" name="Line 185">
          <a:extLst>
            <a:ext uri="{FF2B5EF4-FFF2-40B4-BE49-F238E27FC236}">
              <a16:creationId xmlns:a16="http://schemas.microsoft.com/office/drawing/2014/main" id="{00000000-0008-0000-0000-000025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8" name="Line 186">
          <a:extLst>
            <a:ext uri="{FF2B5EF4-FFF2-40B4-BE49-F238E27FC236}">
              <a16:creationId xmlns:a16="http://schemas.microsoft.com/office/drawing/2014/main" id="{00000000-0008-0000-0000-000026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9" name="Line 187">
          <a:extLst>
            <a:ext uri="{FF2B5EF4-FFF2-40B4-BE49-F238E27FC236}">
              <a16:creationId xmlns:a16="http://schemas.microsoft.com/office/drawing/2014/main" id="{00000000-0008-0000-0000-000027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40" name="Line 188">
          <a:extLst>
            <a:ext uri="{FF2B5EF4-FFF2-40B4-BE49-F238E27FC236}">
              <a16:creationId xmlns:a16="http://schemas.microsoft.com/office/drawing/2014/main" id="{00000000-0008-0000-0000-000028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41" name="Line 189">
          <a:extLst>
            <a:ext uri="{FF2B5EF4-FFF2-40B4-BE49-F238E27FC236}">
              <a16:creationId xmlns:a16="http://schemas.microsoft.com/office/drawing/2014/main" id="{00000000-0008-0000-0000-000029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42" name="Line 198">
          <a:extLst>
            <a:ext uri="{FF2B5EF4-FFF2-40B4-BE49-F238E27FC236}">
              <a16:creationId xmlns:a16="http://schemas.microsoft.com/office/drawing/2014/main" id="{00000000-0008-0000-0000-00002A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43" name="Line 199">
          <a:extLst>
            <a:ext uri="{FF2B5EF4-FFF2-40B4-BE49-F238E27FC236}">
              <a16:creationId xmlns:a16="http://schemas.microsoft.com/office/drawing/2014/main" id="{00000000-0008-0000-0000-00002B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44" name="Line 200">
          <a:extLst>
            <a:ext uri="{FF2B5EF4-FFF2-40B4-BE49-F238E27FC236}">
              <a16:creationId xmlns:a16="http://schemas.microsoft.com/office/drawing/2014/main" id="{00000000-0008-0000-0000-00002C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45" name="Line 201">
          <a:extLst>
            <a:ext uri="{FF2B5EF4-FFF2-40B4-BE49-F238E27FC236}">
              <a16:creationId xmlns:a16="http://schemas.microsoft.com/office/drawing/2014/main" id="{00000000-0008-0000-0000-00002D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46" name="Line 202">
          <a:extLst>
            <a:ext uri="{FF2B5EF4-FFF2-40B4-BE49-F238E27FC236}">
              <a16:creationId xmlns:a16="http://schemas.microsoft.com/office/drawing/2014/main" id="{00000000-0008-0000-0000-00002E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47" name="Line 203">
          <a:extLst>
            <a:ext uri="{FF2B5EF4-FFF2-40B4-BE49-F238E27FC236}">
              <a16:creationId xmlns:a16="http://schemas.microsoft.com/office/drawing/2014/main" id="{00000000-0008-0000-0000-00002F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48" name="Line 204">
          <a:extLst>
            <a:ext uri="{FF2B5EF4-FFF2-40B4-BE49-F238E27FC236}">
              <a16:creationId xmlns:a16="http://schemas.microsoft.com/office/drawing/2014/main" id="{00000000-0008-0000-0000-000030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49" name="Line 205">
          <a:extLst>
            <a:ext uri="{FF2B5EF4-FFF2-40B4-BE49-F238E27FC236}">
              <a16:creationId xmlns:a16="http://schemas.microsoft.com/office/drawing/2014/main" id="{00000000-0008-0000-0000-000031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50" name="Line 182">
          <a:extLst>
            <a:ext uri="{FF2B5EF4-FFF2-40B4-BE49-F238E27FC236}">
              <a16:creationId xmlns:a16="http://schemas.microsoft.com/office/drawing/2014/main" id="{00000000-0008-0000-0000-000032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51" name="Line 183">
          <a:extLst>
            <a:ext uri="{FF2B5EF4-FFF2-40B4-BE49-F238E27FC236}">
              <a16:creationId xmlns:a16="http://schemas.microsoft.com/office/drawing/2014/main" id="{00000000-0008-0000-0000-000033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52" name="Line 184">
          <a:extLst>
            <a:ext uri="{FF2B5EF4-FFF2-40B4-BE49-F238E27FC236}">
              <a16:creationId xmlns:a16="http://schemas.microsoft.com/office/drawing/2014/main" id="{00000000-0008-0000-0000-000034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53" name="Line 185">
          <a:extLst>
            <a:ext uri="{FF2B5EF4-FFF2-40B4-BE49-F238E27FC236}">
              <a16:creationId xmlns:a16="http://schemas.microsoft.com/office/drawing/2014/main" id="{00000000-0008-0000-0000-000035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54" name="Line 186">
          <a:extLst>
            <a:ext uri="{FF2B5EF4-FFF2-40B4-BE49-F238E27FC236}">
              <a16:creationId xmlns:a16="http://schemas.microsoft.com/office/drawing/2014/main" id="{00000000-0008-0000-0000-000036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55" name="Line 187">
          <a:extLst>
            <a:ext uri="{FF2B5EF4-FFF2-40B4-BE49-F238E27FC236}">
              <a16:creationId xmlns:a16="http://schemas.microsoft.com/office/drawing/2014/main" id="{00000000-0008-0000-0000-000037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56" name="Line 188">
          <a:extLst>
            <a:ext uri="{FF2B5EF4-FFF2-40B4-BE49-F238E27FC236}">
              <a16:creationId xmlns:a16="http://schemas.microsoft.com/office/drawing/2014/main" id="{00000000-0008-0000-0000-000038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57" name="Line 189">
          <a:extLst>
            <a:ext uri="{FF2B5EF4-FFF2-40B4-BE49-F238E27FC236}">
              <a16:creationId xmlns:a16="http://schemas.microsoft.com/office/drawing/2014/main" id="{00000000-0008-0000-0000-000039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58" name="Line 198">
          <a:extLst>
            <a:ext uri="{FF2B5EF4-FFF2-40B4-BE49-F238E27FC236}">
              <a16:creationId xmlns:a16="http://schemas.microsoft.com/office/drawing/2014/main" id="{00000000-0008-0000-0000-00003A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59" name="Line 199">
          <a:extLst>
            <a:ext uri="{FF2B5EF4-FFF2-40B4-BE49-F238E27FC236}">
              <a16:creationId xmlns:a16="http://schemas.microsoft.com/office/drawing/2014/main" id="{00000000-0008-0000-0000-00003B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60" name="Line 200">
          <a:extLst>
            <a:ext uri="{FF2B5EF4-FFF2-40B4-BE49-F238E27FC236}">
              <a16:creationId xmlns:a16="http://schemas.microsoft.com/office/drawing/2014/main" id="{00000000-0008-0000-0000-00003C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61" name="Line 201">
          <a:extLst>
            <a:ext uri="{FF2B5EF4-FFF2-40B4-BE49-F238E27FC236}">
              <a16:creationId xmlns:a16="http://schemas.microsoft.com/office/drawing/2014/main" id="{00000000-0008-0000-0000-00003D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62" name="Line 202">
          <a:extLst>
            <a:ext uri="{FF2B5EF4-FFF2-40B4-BE49-F238E27FC236}">
              <a16:creationId xmlns:a16="http://schemas.microsoft.com/office/drawing/2014/main" id="{00000000-0008-0000-0000-00003E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63" name="Line 203">
          <a:extLst>
            <a:ext uri="{FF2B5EF4-FFF2-40B4-BE49-F238E27FC236}">
              <a16:creationId xmlns:a16="http://schemas.microsoft.com/office/drawing/2014/main" id="{00000000-0008-0000-0000-00003F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64" name="Line 204">
          <a:extLst>
            <a:ext uri="{FF2B5EF4-FFF2-40B4-BE49-F238E27FC236}">
              <a16:creationId xmlns:a16="http://schemas.microsoft.com/office/drawing/2014/main" id="{00000000-0008-0000-0000-000040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65" name="Line 205">
          <a:extLst>
            <a:ext uri="{FF2B5EF4-FFF2-40B4-BE49-F238E27FC236}">
              <a16:creationId xmlns:a16="http://schemas.microsoft.com/office/drawing/2014/main" id="{00000000-0008-0000-0000-000041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66" name="Line 182">
          <a:extLst>
            <a:ext uri="{FF2B5EF4-FFF2-40B4-BE49-F238E27FC236}">
              <a16:creationId xmlns:a16="http://schemas.microsoft.com/office/drawing/2014/main" id="{00000000-0008-0000-0000-000042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67" name="Line 183">
          <a:extLst>
            <a:ext uri="{FF2B5EF4-FFF2-40B4-BE49-F238E27FC236}">
              <a16:creationId xmlns:a16="http://schemas.microsoft.com/office/drawing/2014/main" id="{00000000-0008-0000-0000-000043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68" name="Line 184">
          <a:extLst>
            <a:ext uri="{FF2B5EF4-FFF2-40B4-BE49-F238E27FC236}">
              <a16:creationId xmlns:a16="http://schemas.microsoft.com/office/drawing/2014/main" id="{00000000-0008-0000-0000-000044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69" name="Line 185">
          <a:extLst>
            <a:ext uri="{FF2B5EF4-FFF2-40B4-BE49-F238E27FC236}">
              <a16:creationId xmlns:a16="http://schemas.microsoft.com/office/drawing/2014/main" id="{00000000-0008-0000-0000-000045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70" name="Line 186">
          <a:extLst>
            <a:ext uri="{FF2B5EF4-FFF2-40B4-BE49-F238E27FC236}">
              <a16:creationId xmlns:a16="http://schemas.microsoft.com/office/drawing/2014/main" id="{00000000-0008-0000-0000-000046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71" name="Line 187">
          <a:extLst>
            <a:ext uri="{FF2B5EF4-FFF2-40B4-BE49-F238E27FC236}">
              <a16:creationId xmlns:a16="http://schemas.microsoft.com/office/drawing/2014/main" id="{00000000-0008-0000-0000-000047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72" name="Line 188">
          <a:extLst>
            <a:ext uri="{FF2B5EF4-FFF2-40B4-BE49-F238E27FC236}">
              <a16:creationId xmlns:a16="http://schemas.microsoft.com/office/drawing/2014/main" id="{00000000-0008-0000-0000-000048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73" name="Line 189">
          <a:extLst>
            <a:ext uri="{FF2B5EF4-FFF2-40B4-BE49-F238E27FC236}">
              <a16:creationId xmlns:a16="http://schemas.microsoft.com/office/drawing/2014/main" id="{00000000-0008-0000-0000-000049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74" name="Line 198">
          <a:extLst>
            <a:ext uri="{FF2B5EF4-FFF2-40B4-BE49-F238E27FC236}">
              <a16:creationId xmlns:a16="http://schemas.microsoft.com/office/drawing/2014/main" id="{00000000-0008-0000-0000-00004A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75" name="Line 199">
          <a:extLst>
            <a:ext uri="{FF2B5EF4-FFF2-40B4-BE49-F238E27FC236}">
              <a16:creationId xmlns:a16="http://schemas.microsoft.com/office/drawing/2014/main" id="{00000000-0008-0000-0000-00004B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76" name="Line 200">
          <a:extLst>
            <a:ext uri="{FF2B5EF4-FFF2-40B4-BE49-F238E27FC236}">
              <a16:creationId xmlns:a16="http://schemas.microsoft.com/office/drawing/2014/main" id="{00000000-0008-0000-0000-00004C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77" name="Line 201">
          <a:extLst>
            <a:ext uri="{FF2B5EF4-FFF2-40B4-BE49-F238E27FC236}">
              <a16:creationId xmlns:a16="http://schemas.microsoft.com/office/drawing/2014/main" id="{00000000-0008-0000-0000-00004D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78" name="Line 202">
          <a:extLst>
            <a:ext uri="{FF2B5EF4-FFF2-40B4-BE49-F238E27FC236}">
              <a16:creationId xmlns:a16="http://schemas.microsoft.com/office/drawing/2014/main" id="{00000000-0008-0000-0000-00004E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79" name="Line 203">
          <a:extLst>
            <a:ext uri="{FF2B5EF4-FFF2-40B4-BE49-F238E27FC236}">
              <a16:creationId xmlns:a16="http://schemas.microsoft.com/office/drawing/2014/main" id="{00000000-0008-0000-0000-00004F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80" name="Line 204">
          <a:extLst>
            <a:ext uri="{FF2B5EF4-FFF2-40B4-BE49-F238E27FC236}">
              <a16:creationId xmlns:a16="http://schemas.microsoft.com/office/drawing/2014/main" id="{00000000-0008-0000-0000-000050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81" name="Line 205">
          <a:extLst>
            <a:ext uri="{FF2B5EF4-FFF2-40B4-BE49-F238E27FC236}">
              <a16:creationId xmlns:a16="http://schemas.microsoft.com/office/drawing/2014/main" id="{00000000-0008-0000-0000-000051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82" name="Line 182">
          <a:extLst>
            <a:ext uri="{FF2B5EF4-FFF2-40B4-BE49-F238E27FC236}">
              <a16:creationId xmlns:a16="http://schemas.microsoft.com/office/drawing/2014/main" id="{00000000-0008-0000-0000-00005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83" name="Line 183">
          <a:extLst>
            <a:ext uri="{FF2B5EF4-FFF2-40B4-BE49-F238E27FC236}">
              <a16:creationId xmlns:a16="http://schemas.microsoft.com/office/drawing/2014/main" id="{00000000-0008-0000-0000-00005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84" name="Line 184">
          <a:extLst>
            <a:ext uri="{FF2B5EF4-FFF2-40B4-BE49-F238E27FC236}">
              <a16:creationId xmlns:a16="http://schemas.microsoft.com/office/drawing/2014/main" id="{00000000-0008-0000-0000-00005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85" name="Line 185">
          <a:extLst>
            <a:ext uri="{FF2B5EF4-FFF2-40B4-BE49-F238E27FC236}">
              <a16:creationId xmlns:a16="http://schemas.microsoft.com/office/drawing/2014/main" id="{00000000-0008-0000-0000-00005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86" name="Line 186">
          <a:extLst>
            <a:ext uri="{FF2B5EF4-FFF2-40B4-BE49-F238E27FC236}">
              <a16:creationId xmlns:a16="http://schemas.microsoft.com/office/drawing/2014/main" id="{00000000-0008-0000-0000-00005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87" name="Line 187">
          <a:extLst>
            <a:ext uri="{FF2B5EF4-FFF2-40B4-BE49-F238E27FC236}">
              <a16:creationId xmlns:a16="http://schemas.microsoft.com/office/drawing/2014/main" id="{00000000-0008-0000-0000-00005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88" name="Line 188">
          <a:extLst>
            <a:ext uri="{FF2B5EF4-FFF2-40B4-BE49-F238E27FC236}">
              <a16:creationId xmlns:a16="http://schemas.microsoft.com/office/drawing/2014/main" id="{00000000-0008-0000-0000-00005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89" name="Line 189">
          <a:extLst>
            <a:ext uri="{FF2B5EF4-FFF2-40B4-BE49-F238E27FC236}">
              <a16:creationId xmlns:a16="http://schemas.microsoft.com/office/drawing/2014/main" id="{00000000-0008-0000-0000-00005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90" name="Line 198">
          <a:extLst>
            <a:ext uri="{FF2B5EF4-FFF2-40B4-BE49-F238E27FC236}">
              <a16:creationId xmlns:a16="http://schemas.microsoft.com/office/drawing/2014/main" id="{00000000-0008-0000-0000-00005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91" name="Line 199">
          <a:extLst>
            <a:ext uri="{FF2B5EF4-FFF2-40B4-BE49-F238E27FC236}">
              <a16:creationId xmlns:a16="http://schemas.microsoft.com/office/drawing/2014/main" id="{00000000-0008-0000-0000-00005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92" name="Line 200">
          <a:extLst>
            <a:ext uri="{FF2B5EF4-FFF2-40B4-BE49-F238E27FC236}">
              <a16:creationId xmlns:a16="http://schemas.microsoft.com/office/drawing/2014/main" id="{00000000-0008-0000-0000-00005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93" name="Line 201">
          <a:extLst>
            <a:ext uri="{FF2B5EF4-FFF2-40B4-BE49-F238E27FC236}">
              <a16:creationId xmlns:a16="http://schemas.microsoft.com/office/drawing/2014/main" id="{00000000-0008-0000-0000-00005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94" name="Line 202">
          <a:extLst>
            <a:ext uri="{FF2B5EF4-FFF2-40B4-BE49-F238E27FC236}">
              <a16:creationId xmlns:a16="http://schemas.microsoft.com/office/drawing/2014/main" id="{00000000-0008-0000-0000-00005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95" name="Line 203">
          <a:extLst>
            <a:ext uri="{FF2B5EF4-FFF2-40B4-BE49-F238E27FC236}">
              <a16:creationId xmlns:a16="http://schemas.microsoft.com/office/drawing/2014/main" id="{00000000-0008-0000-0000-00005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96" name="Line 204">
          <a:extLst>
            <a:ext uri="{FF2B5EF4-FFF2-40B4-BE49-F238E27FC236}">
              <a16:creationId xmlns:a16="http://schemas.microsoft.com/office/drawing/2014/main" id="{00000000-0008-0000-0000-00006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97" name="Line 205">
          <a:extLst>
            <a:ext uri="{FF2B5EF4-FFF2-40B4-BE49-F238E27FC236}">
              <a16:creationId xmlns:a16="http://schemas.microsoft.com/office/drawing/2014/main" id="{00000000-0008-0000-0000-00006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98" name="Line 182">
          <a:extLst>
            <a:ext uri="{FF2B5EF4-FFF2-40B4-BE49-F238E27FC236}">
              <a16:creationId xmlns:a16="http://schemas.microsoft.com/office/drawing/2014/main" id="{00000000-0008-0000-0000-00006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99" name="Line 183">
          <a:extLst>
            <a:ext uri="{FF2B5EF4-FFF2-40B4-BE49-F238E27FC236}">
              <a16:creationId xmlns:a16="http://schemas.microsoft.com/office/drawing/2014/main" id="{00000000-0008-0000-0000-00006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00" name="Line 184">
          <a:extLst>
            <a:ext uri="{FF2B5EF4-FFF2-40B4-BE49-F238E27FC236}">
              <a16:creationId xmlns:a16="http://schemas.microsoft.com/office/drawing/2014/main" id="{00000000-0008-0000-0000-00006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01" name="Line 185">
          <a:extLst>
            <a:ext uri="{FF2B5EF4-FFF2-40B4-BE49-F238E27FC236}">
              <a16:creationId xmlns:a16="http://schemas.microsoft.com/office/drawing/2014/main" id="{00000000-0008-0000-0000-00006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02" name="Line 186">
          <a:extLst>
            <a:ext uri="{FF2B5EF4-FFF2-40B4-BE49-F238E27FC236}">
              <a16:creationId xmlns:a16="http://schemas.microsoft.com/office/drawing/2014/main" id="{00000000-0008-0000-0000-00006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03" name="Line 187">
          <a:extLst>
            <a:ext uri="{FF2B5EF4-FFF2-40B4-BE49-F238E27FC236}">
              <a16:creationId xmlns:a16="http://schemas.microsoft.com/office/drawing/2014/main" id="{00000000-0008-0000-0000-00006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04" name="Line 188">
          <a:extLst>
            <a:ext uri="{FF2B5EF4-FFF2-40B4-BE49-F238E27FC236}">
              <a16:creationId xmlns:a16="http://schemas.microsoft.com/office/drawing/2014/main" id="{00000000-0008-0000-0000-00006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05" name="Line 189">
          <a:extLst>
            <a:ext uri="{FF2B5EF4-FFF2-40B4-BE49-F238E27FC236}">
              <a16:creationId xmlns:a16="http://schemas.microsoft.com/office/drawing/2014/main" id="{00000000-0008-0000-0000-00006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06" name="Line 198">
          <a:extLst>
            <a:ext uri="{FF2B5EF4-FFF2-40B4-BE49-F238E27FC236}">
              <a16:creationId xmlns:a16="http://schemas.microsoft.com/office/drawing/2014/main" id="{00000000-0008-0000-0000-00006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07" name="Line 199">
          <a:extLst>
            <a:ext uri="{FF2B5EF4-FFF2-40B4-BE49-F238E27FC236}">
              <a16:creationId xmlns:a16="http://schemas.microsoft.com/office/drawing/2014/main" id="{00000000-0008-0000-0000-00006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08" name="Line 200">
          <a:extLst>
            <a:ext uri="{FF2B5EF4-FFF2-40B4-BE49-F238E27FC236}">
              <a16:creationId xmlns:a16="http://schemas.microsoft.com/office/drawing/2014/main" id="{00000000-0008-0000-0000-00006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09" name="Line 201">
          <a:extLst>
            <a:ext uri="{FF2B5EF4-FFF2-40B4-BE49-F238E27FC236}">
              <a16:creationId xmlns:a16="http://schemas.microsoft.com/office/drawing/2014/main" id="{00000000-0008-0000-0000-00006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10" name="Line 202">
          <a:extLst>
            <a:ext uri="{FF2B5EF4-FFF2-40B4-BE49-F238E27FC236}">
              <a16:creationId xmlns:a16="http://schemas.microsoft.com/office/drawing/2014/main" id="{00000000-0008-0000-0000-00006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11" name="Line 203">
          <a:extLst>
            <a:ext uri="{FF2B5EF4-FFF2-40B4-BE49-F238E27FC236}">
              <a16:creationId xmlns:a16="http://schemas.microsoft.com/office/drawing/2014/main" id="{00000000-0008-0000-0000-00006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12" name="Line 204">
          <a:extLst>
            <a:ext uri="{FF2B5EF4-FFF2-40B4-BE49-F238E27FC236}">
              <a16:creationId xmlns:a16="http://schemas.microsoft.com/office/drawing/2014/main" id="{00000000-0008-0000-0000-00007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13" name="Line 205">
          <a:extLst>
            <a:ext uri="{FF2B5EF4-FFF2-40B4-BE49-F238E27FC236}">
              <a16:creationId xmlns:a16="http://schemas.microsoft.com/office/drawing/2014/main" id="{00000000-0008-0000-0000-00007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14" name="Line 182">
          <a:extLst>
            <a:ext uri="{FF2B5EF4-FFF2-40B4-BE49-F238E27FC236}">
              <a16:creationId xmlns:a16="http://schemas.microsoft.com/office/drawing/2014/main" id="{00000000-0008-0000-0000-00007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15" name="Line 183">
          <a:extLst>
            <a:ext uri="{FF2B5EF4-FFF2-40B4-BE49-F238E27FC236}">
              <a16:creationId xmlns:a16="http://schemas.microsoft.com/office/drawing/2014/main" id="{00000000-0008-0000-0000-00007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16" name="Line 184">
          <a:extLst>
            <a:ext uri="{FF2B5EF4-FFF2-40B4-BE49-F238E27FC236}">
              <a16:creationId xmlns:a16="http://schemas.microsoft.com/office/drawing/2014/main" id="{00000000-0008-0000-0000-00007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17" name="Line 185">
          <a:extLst>
            <a:ext uri="{FF2B5EF4-FFF2-40B4-BE49-F238E27FC236}">
              <a16:creationId xmlns:a16="http://schemas.microsoft.com/office/drawing/2014/main" id="{00000000-0008-0000-0000-00007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18" name="Line 186">
          <a:extLst>
            <a:ext uri="{FF2B5EF4-FFF2-40B4-BE49-F238E27FC236}">
              <a16:creationId xmlns:a16="http://schemas.microsoft.com/office/drawing/2014/main" id="{00000000-0008-0000-0000-00007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19" name="Line 187">
          <a:extLst>
            <a:ext uri="{FF2B5EF4-FFF2-40B4-BE49-F238E27FC236}">
              <a16:creationId xmlns:a16="http://schemas.microsoft.com/office/drawing/2014/main" id="{00000000-0008-0000-0000-00007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20" name="Line 188">
          <a:extLst>
            <a:ext uri="{FF2B5EF4-FFF2-40B4-BE49-F238E27FC236}">
              <a16:creationId xmlns:a16="http://schemas.microsoft.com/office/drawing/2014/main" id="{00000000-0008-0000-0000-00007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21" name="Line 189">
          <a:extLst>
            <a:ext uri="{FF2B5EF4-FFF2-40B4-BE49-F238E27FC236}">
              <a16:creationId xmlns:a16="http://schemas.microsoft.com/office/drawing/2014/main" id="{00000000-0008-0000-0000-00007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22" name="Line 198">
          <a:extLst>
            <a:ext uri="{FF2B5EF4-FFF2-40B4-BE49-F238E27FC236}">
              <a16:creationId xmlns:a16="http://schemas.microsoft.com/office/drawing/2014/main" id="{00000000-0008-0000-0000-00007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23" name="Line 199">
          <a:extLst>
            <a:ext uri="{FF2B5EF4-FFF2-40B4-BE49-F238E27FC236}">
              <a16:creationId xmlns:a16="http://schemas.microsoft.com/office/drawing/2014/main" id="{00000000-0008-0000-0000-00007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24" name="Line 200">
          <a:extLst>
            <a:ext uri="{FF2B5EF4-FFF2-40B4-BE49-F238E27FC236}">
              <a16:creationId xmlns:a16="http://schemas.microsoft.com/office/drawing/2014/main" id="{00000000-0008-0000-0000-00007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25" name="Line 201">
          <a:extLst>
            <a:ext uri="{FF2B5EF4-FFF2-40B4-BE49-F238E27FC236}">
              <a16:creationId xmlns:a16="http://schemas.microsoft.com/office/drawing/2014/main" id="{00000000-0008-0000-0000-00007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26" name="Line 202">
          <a:extLst>
            <a:ext uri="{FF2B5EF4-FFF2-40B4-BE49-F238E27FC236}">
              <a16:creationId xmlns:a16="http://schemas.microsoft.com/office/drawing/2014/main" id="{00000000-0008-0000-0000-00007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27" name="Line 203">
          <a:extLst>
            <a:ext uri="{FF2B5EF4-FFF2-40B4-BE49-F238E27FC236}">
              <a16:creationId xmlns:a16="http://schemas.microsoft.com/office/drawing/2014/main" id="{00000000-0008-0000-0000-00007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28" name="Line 204">
          <a:extLst>
            <a:ext uri="{FF2B5EF4-FFF2-40B4-BE49-F238E27FC236}">
              <a16:creationId xmlns:a16="http://schemas.microsoft.com/office/drawing/2014/main" id="{00000000-0008-0000-0000-00008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29" name="Line 205">
          <a:extLst>
            <a:ext uri="{FF2B5EF4-FFF2-40B4-BE49-F238E27FC236}">
              <a16:creationId xmlns:a16="http://schemas.microsoft.com/office/drawing/2014/main" id="{00000000-0008-0000-0000-00008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30" name="Line 182">
          <a:extLst>
            <a:ext uri="{FF2B5EF4-FFF2-40B4-BE49-F238E27FC236}">
              <a16:creationId xmlns:a16="http://schemas.microsoft.com/office/drawing/2014/main" id="{00000000-0008-0000-0000-00008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31" name="Line 183">
          <a:extLst>
            <a:ext uri="{FF2B5EF4-FFF2-40B4-BE49-F238E27FC236}">
              <a16:creationId xmlns:a16="http://schemas.microsoft.com/office/drawing/2014/main" id="{00000000-0008-0000-0000-00008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32" name="Line 184">
          <a:extLst>
            <a:ext uri="{FF2B5EF4-FFF2-40B4-BE49-F238E27FC236}">
              <a16:creationId xmlns:a16="http://schemas.microsoft.com/office/drawing/2014/main" id="{00000000-0008-0000-0000-00008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33" name="Line 185">
          <a:extLst>
            <a:ext uri="{FF2B5EF4-FFF2-40B4-BE49-F238E27FC236}">
              <a16:creationId xmlns:a16="http://schemas.microsoft.com/office/drawing/2014/main" id="{00000000-0008-0000-0000-00008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34" name="Line 186">
          <a:extLst>
            <a:ext uri="{FF2B5EF4-FFF2-40B4-BE49-F238E27FC236}">
              <a16:creationId xmlns:a16="http://schemas.microsoft.com/office/drawing/2014/main" id="{00000000-0008-0000-0000-00008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35" name="Line 187">
          <a:extLst>
            <a:ext uri="{FF2B5EF4-FFF2-40B4-BE49-F238E27FC236}">
              <a16:creationId xmlns:a16="http://schemas.microsoft.com/office/drawing/2014/main" id="{00000000-0008-0000-0000-00008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36" name="Line 188">
          <a:extLst>
            <a:ext uri="{FF2B5EF4-FFF2-40B4-BE49-F238E27FC236}">
              <a16:creationId xmlns:a16="http://schemas.microsoft.com/office/drawing/2014/main" id="{00000000-0008-0000-0000-00008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37" name="Line 189">
          <a:extLst>
            <a:ext uri="{FF2B5EF4-FFF2-40B4-BE49-F238E27FC236}">
              <a16:creationId xmlns:a16="http://schemas.microsoft.com/office/drawing/2014/main" id="{00000000-0008-0000-0000-00008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38" name="Line 198">
          <a:extLst>
            <a:ext uri="{FF2B5EF4-FFF2-40B4-BE49-F238E27FC236}">
              <a16:creationId xmlns:a16="http://schemas.microsoft.com/office/drawing/2014/main" id="{00000000-0008-0000-0000-00008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39" name="Line 199">
          <a:extLst>
            <a:ext uri="{FF2B5EF4-FFF2-40B4-BE49-F238E27FC236}">
              <a16:creationId xmlns:a16="http://schemas.microsoft.com/office/drawing/2014/main" id="{00000000-0008-0000-0000-00008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40" name="Line 200">
          <a:extLst>
            <a:ext uri="{FF2B5EF4-FFF2-40B4-BE49-F238E27FC236}">
              <a16:creationId xmlns:a16="http://schemas.microsoft.com/office/drawing/2014/main" id="{00000000-0008-0000-0000-00008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41" name="Line 201">
          <a:extLst>
            <a:ext uri="{FF2B5EF4-FFF2-40B4-BE49-F238E27FC236}">
              <a16:creationId xmlns:a16="http://schemas.microsoft.com/office/drawing/2014/main" id="{00000000-0008-0000-0000-00008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42" name="Line 202">
          <a:extLst>
            <a:ext uri="{FF2B5EF4-FFF2-40B4-BE49-F238E27FC236}">
              <a16:creationId xmlns:a16="http://schemas.microsoft.com/office/drawing/2014/main" id="{00000000-0008-0000-0000-00008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43" name="Line 203">
          <a:extLst>
            <a:ext uri="{FF2B5EF4-FFF2-40B4-BE49-F238E27FC236}">
              <a16:creationId xmlns:a16="http://schemas.microsoft.com/office/drawing/2014/main" id="{00000000-0008-0000-0000-00008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44" name="Line 204">
          <a:extLst>
            <a:ext uri="{FF2B5EF4-FFF2-40B4-BE49-F238E27FC236}">
              <a16:creationId xmlns:a16="http://schemas.microsoft.com/office/drawing/2014/main" id="{00000000-0008-0000-0000-00009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45" name="Line 205">
          <a:extLst>
            <a:ext uri="{FF2B5EF4-FFF2-40B4-BE49-F238E27FC236}">
              <a16:creationId xmlns:a16="http://schemas.microsoft.com/office/drawing/2014/main" id="{00000000-0008-0000-0000-00009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46" name="Line 182">
          <a:extLst>
            <a:ext uri="{FF2B5EF4-FFF2-40B4-BE49-F238E27FC236}">
              <a16:creationId xmlns:a16="http://schemas.microsoft.com/office/drawing/2014/main" id="{00000000-0008-0000-0000-00009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47" name="Line 183">
          <a:extLst>
            <a:ext uri="{FF2B5EF4-FFF2-40B4-BE49-F238E27FC236}">
              <a16:creationId xmlns:a16="http://schemas.microsoft.com/office/drawing/2014/main" id="{00000000-0008-0000-0000-00009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48" name="Line 184">
          <a:extLst>
            <a:ext uri="{FF2B5EF4-FFF2-40B4-BE49-F238E27FC236}">
              <a16:creationId xmlns:a16="http://schemas.microsoft.com/office/drawing/2014/main" id="{00000000-0008-0000-0000-00009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49" name="Line 185">
          <a:extLst>
            <a:ext uri="{FF2B5EF4-FFF2-40B4-BE49-F238E27FC236}">
              <a16:creationId xmlns:a16="http://schemas.microsoft.com/office/drawing/2014/main" id="{00000000-0008-0000-0000-00009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50" name="Line 186">
          <a:extLst>
            <a:ext uri="{FF2B5EF4-FFF2-40B4-BE49-F238E27FC236}">
              <a16:creationId xmlns:a16="http://schemas.microsoft.com/office/drawing/2014/main" id="{00000000-0008-0000-0000-00009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51" name="Line 187">
          <a:extLst>
            <a:ext uri="{FF2B5EF4-FFF2-40B4-BE49-F238E27FC236}">
              <a16:creationId xmlns:a16="http://schemas.microsoft.com/office/drawing/2014/main" id="{00000000-0008-0000-0000-00009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52" name="Line 188">
          <a:extLst>
            <a:ext uri="{FF2B5EF4-FFF2-40B4-BE49-F238E27FC236}">
              <a16:creationId xmlns:a16="http://schemas.microsoft.com/office/drawing/2014/main" id="{00000000-0008-0000-0000-00009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53" name="Line 189">
          <a:extLst>
            <a:ext uri="{FF2B5EF4-FFF2-40B4-BE49-F238E27FC236}">
              <a16:creationId xmlns:a16="http://schemas.microsoft.com/office/drawing/2014/main" id="{00000000-0008-0000-0000-00009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54" name="Line 198">
          <a:extLst>
            <a:ext uri="{FF2B5EF4-FFF2-40B4-BE49-F238E27FC236}">
              <a16:creationId xmlns:a16="http://schemas.microsoft.com/office/drawing/2014/main" id="{00000000-0008-0000-0000-00009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55" name="Line 199">
          <a:extLst>
            <a:ext uri="{FF2B5EF4-FFF2-40B4-BE49-F238E27FC236}">
              <a16:creationId xmlns:a16="http://schemas.microsoft.com/office/drawing/2014/main" id="{00000000-0008-0000-0000-00009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56" name="Line 200">
          <a:extLst>
            <a:ext uri="{FF2B5EF4-FFF2-40B4-BE49-F238E27FC236}">
              <a16:creationId xmlns:a16="http://schemas.microsoft.com/office/drawing/2014/main" id="{00000000-0008-0000-0000-00009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57" name="Line 201">
          <a:extLst>
            <a:ext uri="{FF2B5EF4-FFF2-40B4-BE49-F238E27FC236}">
              <a16:creationId xmlns:a16="http://schemas.microsoft.com/office/drawing/2014/main" id="{00000000-0008-0000-0000-00009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58" name="Line 202">
          <a:extLst>
            <a:ext uri="{FF2B5EF4-FFF2-40B4-BE49-F238E27FC236}">
              <a16:creationId xmlns:a16="http://schemas.microsoft.com/office/drawing/2014/main" id="{00000000-0008-0000-0000-00009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59" name="Line 203">
          <a:extLst>
            <a:ext uri="{FF2B5EF4-FFF2-40B4-BE49-F238E27FC236}">
              <a16:creationId xmlns:a16="http://schemas.microsoft.com/office/drawing/2014/main" id="{00000000-0008-0000-0000-00009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60" name="Line 204">
          <a:extLst>
            <a:ext uri="{FF2B5EF4-FFF2-40B4-BE49-F238E27FC236}">
              <a16:creationId xmlns:a16="http://schemas.microsoft.com/office/drawing/2014/main" id="{00000000-0008-0000-0000-0000A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61" name="Line 205">
          <a:extLst>
            <a:ext uri="{FF2B5EF4-FFF2-40B4-BE49-F238E27FC236}">
              <a16:creationId xmlns:a16="http://schemas.microsoft.com/office/drawing/2014/main" id="{00000000-0008-0000-0000-0000A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62" name="Line 182">
          <a:extLst>
            <a:ext uri="{FF2B5EF4-FFF2-40B4-BE49-F238E27FC236}">
              <a16:creationId xmlns:a16="http://schemas.microsoft.com/office/drawing/2014/main" id="{00000000-0008-0000-0000-0000A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63" name="Line 183">
          <a:extLst>
            <a:ext uri="{FF2B5EF4-FFF2-40B4-BE49-F238E27FC236}">
              <a16:creationId xmlns:a16="http://schemas.microsoft.com/office/drawing/2014/main" id="{00000000-0008-0000-0000-0000A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64" name="Line 184">
          <a:extLst>
            <a:ext uri="{FF2B5EF4-FFF2-40B4-BE49-F238E27FC236}">
              <a16:creationId xmlns:a16="http://schemas.microsoft.com/office/drawing/2014/main" id="{00000000-0008-0000-0000-0000A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65" name="Line 185">
          <a:extLst>
            <a:ext uri="{FF2B5EF4-FFF2-40B4-BE49-F238E27FC236}">
              <a16:creationId xmlns:a16="http://schemas.microsoft.com/office/drawing/2014/main" id="{00000000-0008-0000-0000-0000A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66" name="Line 186">
          <a:extLst>
            <a:ext uri="{FF2B5EF4-FFF2-40B4-BE49-F238E27FC236}">
              <a16:creationId xmlns:a16="http://schemas.microsoft.com/office/drawing/2014/main" id="{00000000-0008-0000-0000-0000A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67" name="Line 187">
          <a:extLst>
            <a:ext uri="{FF2B5EF4-FFF2-40B4-BE49-F238E27FC236}">
              <a16:creationId xmlns:a16="http://schemas.microsoft.com/office/drawing/2014/main" id="{00000000-0008-0000-0000-0000A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68" name="Line 188">
          <a:extLst>
            <a:ext uri="{FF2B5EF4-FFF2-40B4-BE49-F238E27FC236}">
              <a16:creationId xmlns:a16="http://schemas.microsoft.com/office/drawing/2014/main" id="{00000000-0008-0000-0000-0000A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69" name="Line 189">
          <a:extLst>
            <a:ext uri="{FF2B5EF4-FFF2-40B4-BE49-F238E27FC236}">
              <a16:creationId xmlns:a16="http://schemas.microsoft.com/office/drawing/2014/main" id="{00000000-0008-0000-0000-0000A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70" name="Line 198">
          <a:extLst>
            <a:ext uri="{FF2B5EF4-FFF2-40B4-BE49-F238E27FC236}">
              <a16:creationId xmlns:a16="http://schemas.microsoft.com/office/drawing/2014/main" id="{00000000-0008-0000-0000-0000A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71" name="Line 199">
          <a:extLst>
            <a:ext uri="{FF2B5EF4-FFF2-40B4-BE49-F238E27FC236}">
              <a16:creationId xmlns:a16="http://schemas.microsoft.com/office/drawing/2014/main" id="{00000000-0008-0000-0000-0000A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72" name="Line 200">
          <a:extLst>
            <a:ext uri="{FF2B5EF4-FFF2-40B4-BE49-F238E27FC236}">
              <a16:creationId xmlns:a16="http://schemas.microsoft.com/office/drawing/2014/main" id="{00000000-0008-0000-0000-0000A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73" name="Line 201">
          <a:extLst>
            <a:ext uri="{FF2B5EF4-FFF2-40B4-BE49-F238E27FC236}">
              <a16:creationId xmlns:a16="http://schemas.microsoft.com/office/drawing/2014/main" id="{00000000-0008-0000-0000-0000A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74" name="Line 202">
          <a:extLst>
            <a:ext uri="{FF2B5EF4-FFF2-40B4-BE49-F238E27FC236}">
              <a16:creationId xmlns:a16="http://schemas.microsoft.com/office/drawing/2014/main" id="{00000000-0008-0000-0000-0000A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75" name="Line 203">
          <a:extLst>
            <a:ext uri="{FF2B5EF4-FFF2-40B4-BE49-F238E27FC236}">
              <a16:creationId xmlns:a16="http://schemas.microsoft.com/office/drawing/2014/main" id="{00000000-0008-0000-0000-0000A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76" name="Line 204">
          <a:extLst>
            <a:ext uri="{FF2B5EF4-FFF2-40B4-BE49-F238E27FC236}">
              <a16:creationId xmlns:a16="http://schemas.microsoft.com/office/drawing/2014/main" id="{00000000-0008-0000-0000-0000B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77" name="Line 205">
          <a:extLst>
            <a:ext uri="{FF2B5EF4-FFF2-40B4-BE49-F238E27FC236}">
              <a16:creationId xmlns:a16="http://schemas.microsoft.com/office/drawing/2014/main" id="{00000000-0008-0000-0000-0000B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78" name="Line 182">
          <a:extLst>
            <a:ext uri="{FF2B5EF4-FFF2-40B4-BE49-F238E27FC236}">
              <a16:creationId xmlns:a16="http://schemas.microsoft.com/office/drawing/2014/main" id="{00000000-0008-0000-0000-0000B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79" name="Line 183">
          <a:extLst>
            <a:ext uri="{FF2B5EF4-FFF2-40B4-BE49-F238E27FC236}">
              <a16:creationId xmlns:a16="http://schemas.microsoft.com/office/drawing/2014/main" id="{00000000-0008-0000-0000-0000B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80" name="Line 184">
          <a:extLst>
            <a:ext uri="{FF2B5EF4-FFF2-40B4-BE49-F238E27FC236}">
              <a16:creationId xmlns:a16="http://schemas.microsoft.com/office/drawing/2014/main" id="{00000000-0008-0000-0000-0000B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81" name="Line 185">
          <a:extLst>
            <a:ext uri="{FF2B5EF4-FFF2-40B4-BE49-F238E27FC236}">
              <a16:creationId xmlns:a16="http://schemas.microsoft.com/office/drawing/2014/main" id="{00000000-0008-0000-0000-0000B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82" name="Line 186">
          <a:extLst>
            <a:ext uri="{FF2B5EF4-FFF2-40B4-BE49-F238E27FC236}">
              <a16:creationId xmlns:a16="http://schemas.microsoft.com/office/drawing/2014/main" id="{00000000-0008-0000-0000-0000B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83" name="Line 187">
          <a:extLst>
            <a:ext uri="{FF2B5EF4-FFF2-40B4-BE49-F238E27FC236}">
              <a16:creationId xmlns:a16="http://schemas.microsoft.com/office/drawing/2014/main" id="{00000000-0008-0000-0000-0000B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84" name="Line 188">
          <a:extLst>
            <a:ext uri="{FF2B5EF4-FFF2-40B4-BE49-F238E27FC236}">
              <a16:creationId xmlns:a16="http://schemas.microsoft.com/office/drawing/2014/main" id="{00000000-0008-0000-0000-0000B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85" name="Line 189">
          <a:extLst>
            <a:ext uri="{FF2B5EF4-FFF2-40B4-BE49-F238E27FC236}">
              <a16:creationId xmlns:a16="http://schemas.microsoft.com/office/drawing/2014/main" id="{00000000-0008-0000-0000-0000B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86" name="Line 198">
          <a:extLst>
            <a:ext uri="{FF2B5EF4-FFF2-40B4-BE49-F238E27FC236}">
              <a16:creationId xmlns:a16="http://schemas.microsoft.com/office/drawing/2014/main" id="{00000000-0008-0000-0000-0000B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87" name="Line 199">
          <a:extLst>
            <a:ext uri="{FF2B5EF4-FFF2-40B4-BE49-F238E27FC236}">
              <a16:creationId xmlns:a16="http://schemas.microsoft.com/office/drawing/2014/main" id="{00000000-0008-0000-0000-0000B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88" name="Line 200">
          <a:extLst>
            <a:ext uri="{FF2B5EF4-FFF2-40B4-BE49-F238E27FC236}">
              <a16:creationId xmlns:a16="http://schemas.microsoft.com/office/drawing/2014/main" id="{00000000-0008-0000-0000-0000B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89" name="Line 201">
          <a:extLst>
            <a:ext uri="{FF2B5EF4-FFF2-40B4-BE49-F238E27FC236}">
              <a16:creationId xmlns:a16="http://schemas.microsoft.com/office/drawing/2014/main" id="{00000000-0008-0000-0000-0000B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90" name="Line 202">
          <a:extLst>
            <a:ext uri="{FF2B5EF4-FFF2-40B4-BE49-F238E27FC236}">
              <a16:creationId xmlns:a16="http://schemas.microsoft.com/office/drawing/2014/main" id="{00000000-0008-0000-0000-0000B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91" name="Line 203">
          <a:extLst>
            <a:ext uri="{FF2B5EF4-FFF2-40B4-BE49-F238E27FC236}">
              <a16:creationId xmlns:a16="http://schemas.microsoft.com/office/drawing/2014/main" id="{00000000-0008-0000-0000-0000B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92" name="Line 204">
          <a:extLst>
            <a:ext uri="{FF2B5EF4-FFF2-40B4-BE49-F238E27FC236}">
              <a16:creationId xmlns:a16="http://schemas.microsoft.com/office/drawing/2014/main" id="{00000000-0008-0000-0000-0000C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93" name="Line 205">
          <a:extLst>
            <a:ext uri="{FF2B5EF4-FFF2-40B4-BE49-F238E27FC236}">
              <a16:creationId xmlns:a16="http://schemas.microsoft.com/office/drawing/2014/main" id="{00000000-0008-0000-0000-0000C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94" name="Line 182">
          <a:extLst>
            <a:ext uri="{FF2B5EF4-FFF2-40B4-BE49-F238E27FC236}">
              <a16:creationId xmlns:a16="http://schemas.microsoft.com/office/drawing/2014/main" id="{00000000-0008-0000-0000-0000C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95" name="Line 183">
          <a:extLst>
            <a:ext uri="{FF2B5EF4-FFF2-40B4-BE49-F238E27FC236}">
              <a16:creationId xmlns:a16="http://schemas.microsoft.com/office/drawing/2014/main" id="{00000000-0008-0000-0000-0000C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196" name="Line 184">
          <a:extLst>
            <a:ext uri="{FF2B5EF4-FFF2-40B4-BE49-F238E27FC236}">
              <a16:creationId xmlns:a16="http://schemas.microsoft.com/office/drawing/2014/main" id="{00000000-0008-0000-0000-0000C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197" name="Line 185">
          <a:extLst>
            <a:ext uri="{FF2B5EF4-FFF2-40B4-BE49-F238E27FC236}">
              <a16:creationId xmlns:a16="http://schemas.microsoft.com/office/drawing/2014/main" id="{00000000-0008-0000-0000-0000C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198" name="Line 186">
          <a:extLst>
            <a:ext uri="{FF2B5EF4-FFF2-40B4-BE49-F238E27FC236}">
              <a16:creationId xmlns:a16="http://schemas.microsoft.com/office/drawing/2014/main" id="{00000000-0008-0000-0000-0000C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199" name="Line 187">
          <a:extLst>
            <a:ext uri="{FF2B5EF4-FFF2-40B4-BE49-F238E27FC236}">
              <a16:creationId xmlns:a16="http://schemas.microsoft.com/office/drawing/2014/main" id="{00000000-0008-0000-0000-0000C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00" name="Line 188">
          <a:extLst>
            <a:ext uri="{FF2B5EF4-FFF2-40B4-BE49-F238E27FC236}">
              <a16:creationId xmlns:a16="http://schemas.microsoft.com/office/drawing/2014/main" id="{00000000-0008-0000-0000-0000C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01" name="Line 189">
          <a:extLst>
            <a:ext uri="{FF2B5EF4-FFF2-40B4-BE49-F238E27FC236}">
              <a16:creationId xmlns:a16="http://schemas.microsoft.com/office/drawing/2014/main" id="{00000000-0008-0000-0000-0000C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02" name="Line 198">
          <a:extLst>
            <a:ext uri="{FF2B5EF4-FFF2-40B4-BE49-F238E27FC236}">
              <a16:creationId xmlns:a16="http://schemas.microsoft.com/office/drawing/2014/main" id="{00000000-0008-0000-0000-0000C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03" name="Line 199">
          <a:extLst>
            <a:ext uri="{FF2B5EF4-FFF2-40B4-BE49-F238E27FC236}">
              <a16:creationId xmlns:a16="http://schemas.microsoft.com/office/drawing/2014/main" id="{00000000-0008-0000-0000-0000C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04" name="Line 200">
          <a:extLst>
            <a:ext uri="{FF2B5EF4-FFF2-40B4-BE49-F238E27FC236}">
              <a16:creationId xmlns:a16="http://schemas.microsoft.com/office/drawing/2014/main" id="{00000000-0008-0000-0000-0000C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05" name="Line 201">
          <a:extLst>
            <a:ext uri="{FF2B5EF4-FFF2-40B4-BE49-F238E27FC236}">
              <a16:creationId xmlns:a16="http://schemas.microsoft.com/office/drawing/2014/main" id="{00000000-0008-0000-0000-0000C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06" name="Line 202">
          <a:extLst>
            <a:ext uri="{FF2B5EF4-FFF2-40B4-BE49-F238E27FC236}">
              <a16:creationId xmlns:a16="http://schemas.microsoft.com/office/drawing/2014/main" id="{00000000-0008-0000-0000-0000C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07" name="Line 203">
          <a:extLst>
            <a:ext uri="{FF2B5EF4-FFF2-40B4-BE49-F238E27FC236}">
              <a16:creationId xmlns:a16="http://schemas.microsoft.com/office/drawing/2014/main" id="{00000000-0008-0000-0000-0000C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08" name="Line 204">
          <a:extLst>
            <a:ext uri="{FF2B5EF4-FFF2-40B4-BE49-F238E27FC236}">
              <a16:creationId xmlns:a16="http://schemas.microsoft.com/office/drawing/2014/main" id="{00000000-0008-0000-0000-0000D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09" name="Line 205">
          <a:extLst>
            <a:ext uri="{FF2B5EF4-FFF2-40B4-BE49-F238E27FC236}">
              <a16:creationId xmlns:a16="http://schemas.microsoft.com/office/drawing/2014/main" id="{00000000-0008-0000-0000-0000D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10" name="Line 182">
          <a:extLst>
            <a:ext uri="{FF2B5EF4-FFF2-40B4-BE49-F238E27FC236}">
              <a16:creationId xmlns:a16="http://schemas.microsoft.com/office/drawing/2014/main" id="{00000000-0008-0000-0000-0000D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11" name="Line 183">
          <a:extLst>
            <a:ext uri="{FF2B5EF4-FFF2-40B4-BE49-F238E27FC236}">
              <a16:creationId xmlns:a16="http://schemas.microsoft.com/office/drawing/2014/main" id="{00000000-0008-0000-0000-0000D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12" name="Line 184">
          <a:extLst>
            <a:ext uri="{FF2B5EF4-FFF2-40B4-BE49-F238E27FC236}">
              <a16:creationId xmlns:a16="http://schemas.microsoft.com/office/drawing/2014/main" id="{00000000-0008-0000-0000-0000D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13" name="Line 185">
          <a:extLst>
            <a:ext uri="{FF2B5EF4-FFF2-40B4-BE49-F238E27FC236}">
              <a16:creationId xmlns:a16="http://schemas.microsoft.com/office/drawing/2014/main" id="{00000000-0008-0000-0000-0000D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14" name="Line 186">
          <a:extLst>
            <a:ext uri="{FF2B5EF4-FFF2-40B4-BE49-F238E27FC236}">
              <a16:creationId xmlns:a16="http://schemas.microsoft.com/office/drawing/2014/main" id="{00000000-0008-0000-0000-0000D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15" name="Line 187">
          <a:extLst>
            <a:ext uri="{FF2B5EF4-FFF2-40B4-BE49-F238E27FC236}">
              <a16:creationId xmlns:a16="http://schemas.microsoft.com/office/drawing/2014/main" id="{00000000-0008-0000-0000-0000D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16" name="Line 188">
          <a:extLst>
            <a:ext uri="{FF2B5EF4-FFF2-40B4-BE49-F238E27FC236}">
              <a16:creationId xmlns:a16="http://schemas.microsoft.com/office/drawing/2014/main" id="{00000000-0008-0000-0000-0000D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17" name="Line 189">
          <a:extLst>
            <a:ext uri="{FF2B5EF4-FFF2-40B4-BE49-F238E27FC236}">
              <a16:creationId xmlns:a16="http://schemas.microsoft.com/office/drawing/2014/main" id="{00000000-0008-0000-0000-0000D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18" name="Line 198">
          <a:extLst>
            <a:ext uri="{FF2B5EF4-FFF2-40B4-BE49-F238E27FC236}">
              <a16:creationId xmlns:a16="http://schemas.microsoft.com/office/drawing/2014/main" id="{00000000-0008-0000-0000-0000D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19" name="Line 199">
          <a:extLst>
            <a:ext uri="{FF2B5EF4-FFF2-40B4-BE49-F238E27FC236}">
              <a16:creationId xmlns:a16="http://schemas.microsoft.com/office/drawing/2014/main" id="{00000000-0008-0000-0000-0000D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20" name="Line 200">
          <a:extLst>
            <a:ext uri="{FF2B5EF4-FFF2-40B4-BE49-F238E27FC236}">
              <a16:creationId xmlns:a16="http://schemas.microsoft.com/office/drawing/2014/main" id="{00000000-0008-0000-0000-0000D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21" name="Line 201">
          <a:extLst>
            <a:ext uri="{FF2B5EF4-FFF2-40B4-BE49-F238E27FC236}">
              <a16:creationId xmlns:a16="http://schemas.microsoft.com/office/drawing/2014/main" id="{00000000-0008-0000-0000-0000D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22" name="Line 202">
          <a:extLst>
            <a:ext uri="{FF2B5EF4-FFF2-40B4-BE49-F238E27FC236}">
              <a16:creationId xmlns:a16="http://schemas.microsoft.com/office/drawing/2014/main" id="{00000000-0008-0000-0000-0000D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23" name="Line 203">
          <a:extLst>
            <a:ext uri="{FF2B5EF4-FFF2-40B4-BE49-F238E27FC236}">
              <a16:creationId xmlns:a16="http://schemas.microsoft.com/office/drawing/2014/main" id="{00000000-0008-0000-0000-0000D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24" name="Line 204">
          <a:extLst>
            <a:ext uri="{FF2B5EF4-FFF2-40B4-BE49-F238E27FC236}">
              <a16:creationId xmlns:a16="http://schemas.microsoft.com/office/drawing/2014/main" id="{00000000-0008-0000-0000-0000E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25" name="Line 205">
          <a:extLst>
            <a:ext uri="{FF2B5EF4-FFF2-40B4-BE49-F238E27FC236}">
              <a16:creationId xmlns:a16="http://schemas.microsoft.com/office/drawing/2014/main" id="{00000000-0008-0000-0000-0000E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26" name="Line 182">
          <a:extLst>
            <a:ext uri="{FF2B5EF4-FFF2-40B4-BE49-F238E27FC236}">
              <a16:creationId xmlns:a16="http://schemas.microsoft.com/office/drawing/2014/main" id="{00000000-0008-0000-0000-0000E2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27" name="Line 183">
          <a:extLst>
            <a:ext uri="{FF2B5EF4-FFF2-40B4-BE49-F238E27FC236}">
              <a16:creationId xmlns:a16="http://schemas.microsoft.com/office/drawing/2014/main" id="{00000000-0008-0000-0000-0000E3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28" name="Line 184">
          <a:extLst>
            <a:ext uri="{FF2B5EF4-FFF2-40B4-BE49-F238E27FC236}">
              <a16:creationId xmlns:a16="http://schemas.microsoft.com/office/drawing/2014/main" id="{00000000-0008-0000-0000-0000E4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29" name="Line 185">
          <a:extLst>
            <a:ext uri="{FF2B5EF4-FFF2-40B4-BE49-F238E27FC236}">
              <a16:creationId xmlns:a16="http://schemas.microsoft.com/office/drawing/2014/main" id="{00000000-0008-0000-0000-0000E5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30" name="Line 186">
          <a:extLst>
            <a:ext uri="{FF2B5EF4-FFF2-40B4-BE49-F238E27FC236}">
              <a16:creationId xmlns:a16="http://schemas.microsoft.com/office/drawing/2014/main" id="{00000000-0008-0000-0000-0000E6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31" name="Line 187">
          <a:extLst>
            <a:ext uri="{FF2B5EF4-FFF2-40B4-BE49-F238E27FC236}">
              <a16:creationId xmlns:a16="http://schemas.microsoft.com/office/drawing/2014/main" id="{00000000-0008-0000-0000-0000E7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32" name="Line 188">
          <a:extLst>
            <a:ext uri="{FF2B5EF4-FFF2-40B4-BE49-F238E27FC236}">
              <a16:creationId xmlns:a16="http://schemas.microsoft.com/office/drawing/2014/main" id="{00000000-0008-0000-0000-0000E8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33" name="Line 189">
          <a:extLst>
            <a:ext uri="{FF2B5EF4-FFF2-40B4-BE49-F238E27FC236}">
              <a16:creationId xmlns:a16="http://schemas.microsoft.com/office/drawing/2014/main" id="{00000000-0008-0000-0000-0000E9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34" name="Line 198">
          <a:extLst>
            <a:ext uri="{FF2B5EF4-FFF2-40B4-BE49-F238E27FC236}">
              <a16:creationId xmlns:a16="http://schemas.microsoft.com/office/drawing/2014/main" id="{00000000-0008-0000-0000-0000EA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35" name="Line 199">
          <a:extLst>
            <a:ext uri="{FF2B5EF4-FFF2-40B4-BE49-F238E27FC236}">
              <a16:creationId xmlns:a16="http://schemas.microsoft.com/office/drawing/2014/main" id="{00000000-0008-0000-0000-0000EB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36" name="Line 200">
          <a:extLst>
            <a:ext uri="{FF2B5EF4-FFF2-40B4-BE49-F238E27FC236}">
              <a16:creationId xmlns:a16="http://schemas.microsoft.com/office/drawing/2014/main" id="{00000000-0008-0000-0000-0000EC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37" name="Line 201">
          <a:extLst>
            <a:ext uri="{FF2B5EF4-FFF2-40B4-BE49-F238E27FC236}">
              <a16:creationId xmlns:a16="http://schemas.microsoft.com/office/drawing/2014/main" id="{00000000-0008-0000-0000-0000ED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238" name="Line 202">
          <a:extLst>
            <a:ext uri="{FF2B5EF4-FFF2-40B4-BE49-F238E27FC236}">
              <a16:creationId xmlns:a16="http://schemas.microsoft.com/office/drawing/2014/main" id="{00000000-0008-0000-0000-0000EE00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239" name="Line 203">
          <a:extLst>
            <a:ext uri="{FF2B5EF4-FFF2-40B4-BE49-F238E27FC236}">
              <a16:creationId xmlns:a16="http://schemas.microsoft.com/office/drawing/2014/main" id="{00000000-0008-0000-0000-0000EF00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240" name="Line 204">
          <a:extLst>
            <a:ext uri="{FF2B5EF4-FFF2-40B4-BE49-F238E27FC236}">
              <a16:creationId xmlns:a16="http://schemas.microsoft.com/office/drawing/2014/main" id="{00000000-0008-0000-0000-0000F000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241" name="Line 205">
          <a:extLst>
            <a:ext uri="{FF2B5EF4-FFF2-40B4-BE49-F238E27FC236}">
              <a16:creationId xmlns:a16="http://schemas.microsoft.com/office/drawing/2014/main" id="{00000000-0008-0000-0000-0000F100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42" name="Line 182">
          <a:extLst>
            <a:ext uri="{FF2B5EF4-FFF2-40B4-BE49-F238E27FC236}">
              <a16:creationId xmlns:a16="http://schemas.microsoft.com/office/drawing/2014/main" id="{00000000-0008-0000-0000-0000F2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43" name="Line 183">
          <a:extLst>
            <a:ext uri="{FF2B5EF4-FFF2-40B4-BE49-F238E27FC236}">
              <a16:creationId xmlns:a16="http://schemas.microsoft.com/office/drawing/2014/main" id="{00000000-0008-0000-0000-0000F3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44" name="Line 184">
          <a:extLst>
            <a:ext uri="{FF2B5EF4-FFF2-40B4-BE49-F238E27FC236}">
              <a16:creationId xmlns:a16="http://schemas.microsoft.com/office/drawing/2014/main" id="{00000000-0008-0000-0000-0000F4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45" name="Line 185">
          <a:extLst>
            <a:ext uri="{FF2B5EF4-FFF2-40B4-BE49-F238E27FC236}">
              <a16:creationId xmlns:a16="http://schemas.microsoft.com/office/drawing/2014/main" id="{00000000-0008-0000-0000-0000F5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46" name="Line 186">
          <a:extLst>
            <a:ext uri="{FF2B5EF4-FFF2-40B4-BE49-F238E27FC236}">
              <a16:creationId xmlns:a16="http://schemas.microsoft.com/office/drawing/2014/main" id="{00000000-0008-0000-0000-0000F6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47" name="Line 187">
          <a:extLst>
            <a:ext uri="{FF2B5EF4-FFF2-40B4-BE49-F238E27FC236}">
              <a16:creationId xmlns:a16="http://schemas.microsoft.com/office/drawing/2014/main" id="{00000000-0008-0000-0000-0000F7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48" name="Line 188">
          <a:extLst>
            <a:ext uri="{FF2B5EF4-FFF2-40B4-BE49-F238E27FC236}">
              <a16:creationId xmlns:a16="http://schemas.microsoft.com/office/drawing/2014/main" id="{00000000-0008-0000-0000-0000F8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49" name="Line 189">
          <a:extLst>
            <a:ext uri="{FF2B5EF4-FFF2-40B4-BE49-F238E27FC236}">
              <a16:creationId xmlns:a16="http://schemas.microsoft.com/office/drawing/2014/main" id="{00000000-0008-0000-0000-0000F9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50" name="Line 198">
          <a:extLst>
            <a:ext uri="{FF2B5EF4-FFF2-40B4-BE49-F238E27FC236}">
              <a16:creationId xmlns:a16="http://schemas.microsoft.com/office/drawing/2014/main" id="{00000000-0008-0000-0000-0000FA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51" name="Line 199">
          <a:extLst>
            <a:ext uri="{FF2B5EF4-FFF2-40B4-BE49-F238E27FC236}">
              <a16:creationId xmlns:a16="http://schemas.microsoft.com/office/drawing/2014/main" id="{00000000-0008-0000-0000-0000FB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52" name="Line 200">
          <a:extLst>
            <a:ext uri="{FF2B5EF4-FFF2-40B4-BE49-F238E27FC236}">
              <a16:creationId xmlns:a16="http://schemas.microsoft.com/office/drawing/2014/main" id="{00000000-0008-0000-0000-0000FC00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53" name="Line 201">
          <a:extLst>
            <a:ext uri="{FF2B5EF4-FFF2-40B4-BE49-F238E27FC236}">
              <a16:creationId xmlns:a16="http://schemas.microsoft.com/office/drawing/2014/main" id="{00000000-0008-0000-0000-0000FD00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54" name="Line 202">
          <a:extLst>
            <a:ext uri="{FF2B5EF4-FFF2-40B4-BE49-F238E27FC236}">
              <a16:creationId xmlns:a16="http://schemas.microsoft.com/office/drawing/2014/main" id="{00000000-0008-0000-0000-0000FE00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55" name="Line 203">
          <a:extLst>
            <a:ext uri="{FF2B5EF4-FFF2-40B4-BE49-F238E27FC236}">
              <a16:creationId xmlns:a16="http://schemas.microsoft.com/office/drawing/2014/main" id="{00000000-0008-0000-0000-0000FF00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56" name="Line 204">
          <a:extLst>
            <a:ext uri="{FF2B5EF4-FFF2-40B4-BE49-F238E27FC236}">
              <a16:creationId xmlns:a16="http://schemas.microsoft.com/office/drawing/2014/main" id="{00000000-0008-0000-0000-000000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57" name="Line 205">
          <a:extLst>
            <a:ext uri="{FF2B5EF4-FFF2-40B4-BE49-F238E27FC236}">
              <a16:creationId xmlns:a16="http://schemas.microsoft.com/office/drawing/2014/main" id="{00000000-0008-0000-0000-000001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58" name="Line 182">
          <a:extLst>
            <a:ext uri="{FF2B5EF4-FFF2-40B4-BE49-F238E27FC236}">
              <a16:creationId xmlns:a16="http://schemas.microsoft.com/office/drawing/2014/main" id="{00000000-0008-0000-0000-000002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59" name="Line 183">
          <a:extLst>
            <a:ext uri="{FF2B5EF4-FFF2-40B4-BE49-F238E27FC236}">
              <a16:creationId xmlns:a16="http://schemas.microsoft.com/office/drawing/2014/main" id="{00000000-0008-0000-0000-000003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60" name="Line 184">
          <a:extLst>
            <a:ext uri="{FF2B5EF4-FFF2-40B4-BE49-F238E27FC236}">
              <a16:creationId xmlns:a16="http://schemas.microsoft.com/office/drawing/2014/main" id="{00000000-0008-0000-0000-000004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61" name="Line 185">
          <a:extLst>
            <a:ext uri="{FF2B5EF4-FFF2-40B4-BE49-F238E27FC236}">
              <a16:creationId xmlns:a16="http://schemas.microsoft.com/office/drawing/2014/main" id="{00000000-0008-0000-0000-000005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62" name="Line 186">
          <a:extLst>
            <a:ext uri="{FF2B5EF4-FFF2-40B4-BE49-F238E27FC236}">
              <a16:creationId xmlns:a16="http://schemas.microsoft.com/office/drawing/2014/main" id="{00000000-0008-0000-0000-000006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63" name="Line 187">
          <a:extLst>
            <a:ext uri="{FF2B5EF4-FFF2-40B4-BE49-F238E27FC236}">
              <a16:creationId xmlns:a16="http://schemas.microsoft.com/office/drawing/2014/main" id="{00000000-0008-0000-0000-000007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64" name="Line 188">
          <a:extLst>
            <a:ext uri="{FF2B5EF4-FFF2-40B4-BE49-F238E27FC236}">
              <a16:creationId xmlns:a16="http://schemas.microsoft.com/office/drawing/2014/main" id="{00000000-0008-0000-0000-000008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65" name="Line 189">
          <a:extLst>
            <a:ext uri="{FF2B5EF4-FFF2-40B4-BE49-F238E27FC236}">
              <a16:creationId xmlns:a16="http://schemas.microsoft.com/office/drawing/2014/main" id="{00000000-0008-0000-0000-000009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66" name="Line 198">
          <a:extLst>
            <a:ext uri="{FF2B5EF4-FFF2-40B4-BE49-F238E27FC236}">
              <a16:creationId xmlns:a16="http://schemas.microsoft.com/office/drawing/2014/main" id="{00000000-0008-0000-0000-00000A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67" name="Line 199">
          <a:extLst>
            <a:ext uri="{FF2B5EF4-FFF2-40B4-BE49-F238E27FC236}">
              <a16:creationId xmlns:a16="http://schemas.microsoft.com/office/drawing/2014/main" id="{00000000-0008-0000-0000-00000B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68" name="Line 200">
          <a:extLst>
            <a:ext uri="{FF2B5EF4-FFF2-40B4-BE49-F238E27FC236}">
              <a16:creationId xmlns:a16="http://schemas.microsoft.com/office/drawing/2014/main" id="{00000000-0008-0000-0000-00000C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69" name="Line 201">
          <a:extLst>
            <a:ext uri="{FF2B5EF4-FFF2-40B4-BE49-F238E27FC236}">
              <a16:creationId xmlns:a16="http://schemas.microsoft.com/office/drawing/2014/main" id="{00000000-0008-0000-0000-00000D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70" name="Line 202">
          <a:extLst>
            <a:ext uri="{FF2B5EF4-FFF2-40B4-BE49-F238E27FC236}">
              <a16:creationId xmlns:a16="http://schemas.microsoft.com/office/drawing/2014/main" id="{00000000-0008-0000-0000-00000E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71" name="Line 203">
          <a:extLst>
            <a:ext uri="{FF2B5EF4-FFF2-40B4-BE49-F238E27FC236}">
              <a16:creationId xmlns:a16="http://schemas.microsoft.com/office/drawing/2014/main" id="{00000000-0008-0000-0000-00000F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72" name="Line 204">
          <a:extLst>
            <a:ext uri="{FF2B5EF4-FFF2-40B4-BE49-F238E27FC236}">
              <a16:creationId xmlns:a16="http://schemas.microsoft.com/office/drawing/2014/main" id="{00000000-0008-0000-0000-000010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73" name="Line 205">
          <a:extLst>
            <a:ext uri="{FF2B5EF4-FFF2-40B4-BE49-F238E27FC236}">
              <a16:creationId xmlns:a16="http://schemas.microsoft.com/office/drawing/2014/main" id="{00000000-0008-0000-0000-000011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74" name="Line 182">
          <a:extLst>
            <a:ext uri="{FF2B5EF4-FFF2-40B4-BE49-F238E27FC236}">
              <a16:creationId xmlns:a16="http://schemas.microsoft.com/office/drawing/2014/main" id="{00000000-0008-0000-0000-000012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75" name="Line 183">
          <a:extLst>
            <a:ext uri="{FF2B5EF4-FFF2-40B4-BE49-F238E27FC236}">
              <a16:creationId xmlns:a16="http://schemas.microsoft.com/office/drawing/2014/main" id="{00000000-0008-0000-0000-000013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76" name="Line 184">
          <a:extLst>
            <a:ext uri="{FF2B5EF4-FFF2-40B4-BE49-F238E27FC236}">
              <a16:creationId xmlns:a16="http://schemas.microsoft.com/office/drawing/2014/main" id="{00000000-0008-0000-0000-000014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77" name="Line 185">
          <a:extLst>
            <a:ext uri="{FF2B5EF4-FFF2-40B4-BE49-F238E27FC236}">
              <a16:creationId xmlns:a16="http://schemas.microsoft.com/office/drawing/2014/main" id="{00000000-0008-0000-0000-000015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78" name="Line 186">
          <a:extLst>
            <a:ext uri="{FF2B5EF4-FFF2-40B4-BE49-F238E27FC236}">
              <a16:creationId xmlns:a16="http://schemas.microsoft.com/office/drawing/2014/main" id="{00000000-0008-0000-0000-000016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79" name="Line 187">
          <a:extLst>
            <a:ext uri="{FF2B5EF4-FFF2-40B4-BE49-F238E27FC236}">
              <a16:creationId xmlns:a16="http://schemas.microsoft.com/office/drawing/2014/main" id="{00000000-0008-0000-0000-000017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80" name="Line 188">
          <a:extLst>
            <a:ext uri="{FF2B5EF4-FFF2-40B4-BE49-F238E27FC236}">
              <a16:creationId xmlns:a16="http://schemas.microsoft.com/office/drawing/2014/main" id="{00000000-0008-0000-0000-000018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81" name="Line 189">
          <a:extLst>
            <a:ext uri="{FF2B5EF4-FFF2-40B4-BE49-F238E27FC236}">
              <a16:creationId xmlns:a16="http://schemas.microsoft.com/office/drawing/2014/main" id="{00000000-0008-0000-0000-000019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82" name="Line 198">
          <a:extLst>
            <a:ext uri="{FF2B5EF4-FFF2-40B4-BE49-F238E27FC236}">
              <a16:creationId xmlns:a16="http://schemas.microsoft.com/office/drawing/2014/main" id="{00000000-0008-0000-0000-00001A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83" name="Line 199">
          <a:extLst>
            <a:ext uri="{FF2B5EF4-FFF2-40B4-BE49-F238E27FC236}">
              <a16:creationId xmlns:a16="http://schemas.microsoft.com/office/drawing/2014/main" id="{00000000-0008-0000-0000-00001B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84" name="Line 200">
          <a:extLst>
            <a:ext uri="{FF2B5EF4-FFF2-40B4-BE49-F238E27FC236}">
              <a16:creationId xmlns:a16="http://schemas.microsoft.com/office/drawing/2014/main" id="{00000000-0008-0000-0000-00001C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85" name="Line 201">
          <a:extLst>
            <a:ext uri="{FF2B5EF4-FFF2-40B4-BE49-F238E27FC236}">
              <a16:creationId xmlns:a16="http://schemas.microsoft.com/office/drawing/2014/main" id="{00000000-0008-0000-0000-00001D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86" name="Line 202">
          <a:extLst>
            <a:ext uri="{FF2B5EF4-FFF2-40B4-BE49-F238E27FC236}">
              <a16:creationId xmlns:a16="http://schemas.microsoft.com/office/drawing/2014/main" id="{00000000-0008-0000-0000-00001E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87" name="Line 203">
          <a:extLst>
            <a:ext uri="{FF2B5EF4-FFF2-40B4-BE49-F238E27FC236}">
              <a16:creationId xmlns:a16="http://schemas.microsoft.com/office/drawing/2014/main" id="{00000000-0008-0000-0000-00001F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88" name="Line 204">
          <a:extLst>
            <a:ext uri="{FF2B5EF4-FFF2-40B4-BE49-F238E27FC236}">
              <a16:creationId xmlns:a16="http://schemas.microsoft.com/office/drawing/2014/main" id="{00000000-0008-0000-0000-000020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89" name="Line 205">
          <a:extLst>
            <a:ext uri="{FF2B5EF4-FFF2-40B4-BE49-F238E27FC236}">
              <a16:creationId xmlns:a16="http://schemas.microsoft.com/office/drawing/2014/main" id="{00000000-0008-0000-0000-000021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90" name="Line 182">
          <a:extLst>
            <a:ext uri="{FF2B5EF4-FFF2-40B4-BE49-F238E27FC236}">
              <a16:creationId xmlns:a16="http://schemas.microsoft.com/office/drawing/2014/main" id="{00000000-0008-0000-0000-000022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91" name="Line 183">
          <a:extLst>
            <a:ext uri="{FF2B5EF4-FFF2-40B4-BE49-F238E27FC236}">
              <a16:creationId xmlns:a16="http://schemas.microsoft.com/office/drawing/2014/main" id="{00000000-0008-0000-0000-000023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92" name="Line 184">
          <a:extLst>
            <a:ext uri="{FF2B5EF4-FFF2-40B4-BE49-F238E27FC236}">
              <a16:creationId xmlns:a16="http://schemas.microsoft.com/office/drawing/2014/main" id="{00000000-0008-0000-0000-000024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93" name="Line 185">
          <a:extLst>
            <a:ext uri="{FF2B5EF4-FFF2-40B4-BE49-F238E27FC236}">
              <a16:creationId xmlns:a16="http://schemas.microsoft.com/office/drawing/2014/main" id="{00000000-0008-0000-0000-000025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94" name="Line 186">
          <a:extLst>
            <a:ext uri="{FF2B5EF4-FFF2-40B4-BE49-F238E27FC236}">
              <a16:creationId xmlns:a16="http://schemas.microsoft.com/office/drawing/2014/main" id="{00000000-0008-0000-0000-000026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95" name="Line 187">
          <a:extLst>
            <a:ext uri="{FF2B5EF4-FFF2-40B4-BE49-F238E27FC236}">
              <a16:creationId xmlns:a16="http://schemas.microsoft.com/office/drawing/2014/main" id="{00000000-0008-0000-0000-000027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296" name="Line 188">
          <a:extLst>
            <a:ext uri="{FF2B5EF4-FFF2-40B4-BE49-F238E27FC236}">
              <a16:creationId xmlns:a16="http://schemas.microsoft.com/office/drawing/2014/main" id="{00000000-0008-0000-0000-000028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297" name="Line 189">
          <a:extLst>
            <a:ext uri="{FF2B5EF4-FFF2-40B4-BE49-F238E27FC236}">
              <a16:creationId xmlns:a16="http://schemas.microsoft.com/office/drawing/2014/main" id="{00000000-0008-0000-0000-000029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298" name="Line 198">
          <a:extLst>
            <a:ext uri="{FF2B5EF4-FFF2-40B4-BE49-F238E27FC236}">
              <a16:creationId xmlns:a16="http://schemas.microsoft.com/office/drawing/2014/main" id="{00000000-0008-0000-0000-00002A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299" name="Line 199">
          <a:extLst>
            <a:ext uri="{FF2B5EF4-FFF2-40B4-BE49-F238E27FC236}">
              <a16:creationId xmlns:a16="http://schemas.microsoft.com/office/drawing/2014/main" id="{00000000-0008-0000-0000-00002B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00" name="Line 200">
          <a:extLst>
            <a:ext uri="{FF2B5EF4-FFF2-40B4-BE49-F238E27FC236}">
              <a16:creationId xmlns:a16="http://schemas.microsoft.com/office/drawing/2014/main" id="{00000000-0008-0000-0000-00002C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01" name="Line 201">
          <a:extLst>
            <a:ext uri="{FF2B5EF4-FFF2-40B4-BE49-F238E27FC236}">
              <a16:creationId xmlns:a16="http://schemas.microsoft.com/office/drawing/2014/main" id="{00000000-0008-0000-0000-00002D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02" name="Line 202">
          <a:extLst>
            <a:ext uri="{FF2B5EF4-FFF2-40B4-BE49-F238E27FC236}">
              <a16:creationId xmlns:a16="http://schemas.microsoft.com/office/drawing/2014/main" id="{00000000-0008-0000-0000-00002E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03" name="Line 203">
          <a:extLst>
            <a:ext uri="{FF2B5EF4-FFF2-40B4-BE49-F238E27FC236}">
              <a16:creationId xmlns:a16="http://schemas.microsoft.com/office/drawing/2014/main" id="{00000000-0008-0000-0000-00002F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04" name="Line 204">
          <a:extLst>
            <a:ext uri="{FF2B5EF4-FFF2-40B4-BE49-F238E27FC236}">
              <a16:creationId xmlns:a16="http://schemas.microsoft.com/office/drawing/2014/main" id="{00000000-0008-0000-0000-000030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05" name="Line 205">
          <a:extLst>
            <a:ext uri="{FF2B5EF4-FFF2-40B4-BE49-F238E27FC236}">
              <a16:creationId xmlns:a16="http://schemas.microsoft.com/office/drawing/2014/main" id="{00000000-0008-0000-0000-000031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06" name="Line 182">
          <a:extLst>
            <a:ext uri="{FF2B5EF4-FFF2-40B4-BE49-F238E27FC236}">
              <a16:creationId xmlns:a16="http://schemas.microsoft.com/office/drawing/2014/main" id="{00000000-0008-0000-0000-000032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07" name="Line 183">
          <a:extLst>
            <a:ext uri="{FF2B5EF4-FFF2-40B4-BE49-F238E27FC236}">
              <a16:creationId xmlns:a16="http://schemas.microsoft.com/office/drawing/2014/main" id="{00000000-0008-0000-0000-000033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08" name="Line 184">
          <a:extLst>
            <a:ext uri="{FF2B5EF4-FFF2-40B4-BE49-F238E27FC236}">
              <a16:creationId xmlns:a16="http://schemas.microsoft.com/office/drawing/2014/main" id="{00000000-0008-0000-0000-000034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09" name="Line 185">
          <a:extLst>
            <a:ext uri="{FF2B5EF4-FFF2-40B4-BE49-F238E27FC236}">
              <a16:creationId xmlns:a16="http://schemas.microsoft.com/office/drawing/2014/main" id="{00000000-0008-0000-0000-000035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10" name="Line 186">
          <a:extLst>
            <a:ext uri="{FF2B5EF4-FFF2-40B4-BE49-F238E27FC236}">
              <a16:creationId xmlns:a16="http://schemas.microsoft.com/office/drawing/2014/main" id="{00000000-0008-0000-0000-000036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11" name="Line 187">
          <a:extLst>
            <a:ext uri="{FF2B5EF4-FFF2-40B4-BE49-F238E27FC236}">
              <a16:creationId xmlns:a16="http://schemas.microsoft.com/office/drawing/2014/main" id="{00000000-0008-0000-0000-000037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12" name="Line 188">
          <a:extLst>
            <a:ext uri="{FF2B5EF4-FFF2-40B4-BE49-F238E27FC236}">
              <a16:creationId xmlns:a16="http://schemas.microsoft.com/office/drawing/2014/main" id="{00000000-0008-0000-0000-000038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13" name="Line 189">
          <a:extLst>
            <a:ext uri="{FF2B5EF4-FFF2-40B4-BE49-F238E27FC236}">
              <a16:creationId xmlns:a16="http://schemas.microsoft.com/office/drawing/2014/main" id="{00000000-0008-0000-0000-000039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14" name="Line 198">
          <a:extLst>
            <a:ext uri="{FF2B5EF4-FFF2-40B4-BE49-F238E27FC236}">
              <a16:creationId xmlns:a16="http://schemas.microsoft.com/office/drawing/2014/main" id="{00000000-0008-0000-0000-00003A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15" name="Line 199">
          <a:extLst>
            <a:ext uri="{FF2B5EF4-FFF2-40B4-BE49-F238E27FC236}">
              <a16:creationId xmlns:a16="http://schemas.microsoft.com/office/drawing/2014/main" id="{00000000-0008-0000-0000-00003B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16" name="Line 200">
          <a:extLst>
            <a:ext uri="{FF2B5EF4-FFF2-40B4-BE49-F238E27FC236}">
              <a16:creationId xmlns:a16="http://schemas.microsoft.com/office/drawing/2014/main" id="{00000000-0008-0000-0000-00003C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17" name="Line 201">
          <a:extLst>
            <a:ext uri="{FF2B5EF4-FFF2-40B4-BE49-F238E27FC236}">
              <a16:creationId xmlns:a16="http://schemas.microsoft.com/office/drawing/2014/main" id="{00000000-0008-0000-0000-00003D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42</xdr:row>
      <xdr:rowOff>0</xdr:rowOff>
    </xdr:from>
    <xdr:to>
      <xdr:col>4</xdr:col>
      <xdr:colOff>1000125</xdr:colOff>
      <xdr:row>42</xdr:row>
      <xdr:rowOff>0</xdr:rowOff>
    </xdr:to>
    <xdr:sp macro="" textlink="">
      <xdr:nvSpPr>
        <xdr:cNvPr id="318" name="Line 202">
          <a:extLst>
            <a:ext uri="{FF2B5EF4-FFF2-40B4-BE49-F238E27FC236}">
              <a16:creationId xmlns:a16="http://schemas.microsoft.com/office/drawing/2014/main" id="{00000000-0008-0000-0000-00003E010000}"/>
            </a:ext>
          </a:extLst>
        </xdr:cNvPr>
        <xdr:cNvSpPr>
          <a:spLocks noChangeShapeType="1"/>
        </xdr:cNvSpPr>
      </xdr:nvSpPr>
      <xdr:spPr bwMode="auto">
        <a:xfrm>
          <a:off x="44862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42</xdr:row>
      <xdr:rowOff>0</xdr:rowOff>
    </xdr:from>
    <xdr:to>
      <xdr:col>4</xdr:col>
      <xdr:colOff>1752600</xdr:colOff>
      <xdr:row>42</xdr:row>
      <xdr:rowOff>0</xdr:rowOff>
    </xdr:to>
    <xdr:sp macro="" textlink="">
      <xdr:nvSpPr>
        <xdr:cNvPr id="319" name="Line 203">
          <a:extLst>
            <a:ext uri="{FF2B5EF4-FFF2-40B4-BE49-F238E27FC236}">
              <a16:creationId xmlns:a16="http://schemas.microsoft.com/office/drawing/2014/main" id="{00000000-0008-0000-0000-00003F010000}"/>
            </a:ext>
          </a:extLst>
        </xdr:cNvPr>
        <xdr:cNvSpPr>
          <a:spLocks noChangeShapeType="1"/>
        </xdr:cNvSpPr>
      </xdr:nvSpPr>
      <xdr:spPr bwMode="auto">
        <a:xfrm>
          <a:off x="52387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42</xdr:row>
      <xdr:rowOff>0</xdr:rowOff>
    </xdr:from>
    <xdr:to>
      <xdr:col>4</xdr:col>
      <xdr:colOff>1943100</xdr:colOff>
      <xdr:row>42</xdr:row>
      <xdr:rowOff>0</xdr:rowOff>
    </xdr:to>
    <xdr:sp macro="" textlink="">
      <xdr:nvSpPr>
        <xdr:cNvPr id="320" name="Line 204">
          <a:extLst>
            <a:ext uri="{FF2B5EF4-FFF2-40B4-BE49-F238E27FC236}">
              <a16:creationId xmlns:a16="http://schemas.microsoft.com/office/drawing/2014/main" id="{00000000-0008-0000-0000-000040010000}"/>
            </a:ext>
          </a:extLst>
        </xdr:cNvPr>
        <xdr:cNvSpPr>
          <a:spLocks noChangeShapeType="1"/>
        </xdr:cNvSpPr>
      </xdr:nvSpPr>
      <xdr:spPr bwMode="auto">
        <a:xfrm>
          <a:off x="5429250"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42</xdr:row>
      <xdr:rowOff>0</xdr:rowOff>
    </xdr:from>
    <xdr:to>
      <xdr:col>4</xdr:col>
      <xdr:colOff>809625</xdr:colOff>
      <xdr:row>42</xdr:row>
      <xdr:rowOff>0</xdr:rowOff>
    </xdr:to>
    <xdr:sp macro="" textlink="">
      <xdr:nvSpPr>
        <xdr:cNvPr id="321" name="Line 205">
          <a:extLst>
            <a:ext uri="{FF2B5EF4-FFF2-40B4-BE49-F238E27FC236}">
              <a16:creationId xmlns:a16="http://schemas.microsoft.com/office/drawing/2014/main" id="{00000000-0008-0000-0000-000041010000}"/>
            </a:ext>
          </a:extLst>
        </xdr:cNvPr>
        <xdr:cNvSpPr>
          <a:spLocks noChangeShapeType="1"/>
        </xdr:cNvSpPr>
      </xdr:nvSpPr>
      <xdr:spPr bwMode="auto">
        <a:xfrm>
          <a:off x="4295775" y="254955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22" name="Line 182">
          <a:extLst>
            <a:ext uri="{FF2B5EF4-FFF2-40B4-BE49-F238E27FC236}">
              <a16:creationId xmlns:a16="http://schemas.microsoft.com/office/drawing/2014/main" id="{00000000-0008-0000-0000-00004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23" name="Line 183">
          <a:extLst>
            <a:ext uri="{FF2B5EF4-FFF2-40B4-BE49-F238E27FC236}">
              <a16:creationId xmlns:a16="http://schemas.microsoft.com/office/drawing/2014/main" id="{00000000-0008-0000-0000-00004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24" name="Line 184">
          <a:extLst>
            <a:ext uri="{FF2B5EF4-FFF2-40B4-BE49-F238E27FC236}">
              <a16:creationId xmlns:a16="http://schemas.microsoft.com/office/drawing/2014/main" id="{00000000-0008-0000-0000-00004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25" name="Line 185">
          <a:extLst>
            <a:ext uri="{FF2B5EF4-FFF2-40B4-BE49-F238E27FC236}">
              <a16:creationId xmlns:a16="http://schemas.microsoft.com/office/drawing/2014/main" id="{00000000-0008-0000-0000-00004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26" name="Line 186">
          <a:extLst>
            <a:ext uri="{FF2B5EF4-FFF2-40B4-BE49-F238E27FC236}">
              <a16:creationId xmlns:a16="http://schemas.microsoft.com/office/drawing/2014/main" id="{00000000-0008-0000-0000-00004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27" name="Line 187">
          <a:extLst>
            <a:ext uri="{FF2B5EF4-FFF2-40B4-BE49-F238E27FC236}">
              <a16:creationId xmlns:a16="http://schemas.microsoft.com/office/drawing/2014/main" id="{00000000-0008-0000-0000-00004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28" name="Line 188">
          <a:extLst>
            <a:ext uri="{FF2B5EF4-FFF2-40B4-BE49-F238E27FC236}">
              <a16:creationId xmlns:a16="http://schemas.microsoft.com/office/drawing/2014/main" id="{00000000-0008-0000-0000-00004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29" name="Line 189">
          <a:extLst>
            <a:ext uri="{FF2B5EF4-FFF2-40B4-BE49-F238E27FC236}">
              <a16:creationId xmlns:a16="http://schemas.microsoft.com/office/drawing/2014/main" id="{00000000-0008-0000-0000-00004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30" name="Line 198">
          <a:extLst>
            <a:ext uri="{FF2B5EF4-FFF2-40B4-BE49-F238E27FC236}">
              <a16:creationId xmlns:a16="http://schemas.microsoft.com/office/drawing/2014/main" id="{00000000-0008-0000-0000-00004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31" name="Line 199">
          <a:extLst>
            <a:ext uri="{FF2B5EF4-FFF2-40B4-BE49-F238E27FC236}">
              <a16:creationId xmlns:a16="http://schemas.microsoft.com/office/drawing/2014/main" id="{00000000-0008-0000-0000-00004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32" name="Line 200">
          <a:extLst>
            <a:ext uri="{FF2B5EF4-FFF2-40B4-BE49-F238E27FC236}">
              <a16:creationId xmlns:a16="http://schemas.microsoft.com/office/drawing/2014/main" id="{00000000-0008-0000-0000-00004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33" name="Line 201">
          <a:extLst>
            <a:ext uri="{FF2B5EF4-FFF2-40B4-BE49-F238E27FC236}">
              <a16:creationId xmlns:a16="http://schemas.microsoft.com/office/drawing/2014/main" id="{00000000-0008-0000-0000-00004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34" name="Line 202">
          <a:extLst>
            <a:ext uri="{FF2B5EF4-FFF2-40B4-BE49-F238E27FC236}">
              <a16:creationId xmlns:a16="http://schemas.microsoft.com/office/drawing/2014/main" id="{00000000-0008-0000-0000-00004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35" name="Line 203">
          <a:extLst>
            <a:ext uri="{FF2B5EF4-FFF2-40B4-BE49-F238E27FC236}">
              <a16:creationId xmlns:a16="http://schemas.microsoft.com/office/drawing/2014/main" id="{00000000-0008-0000-0000-00004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36" name="Line 204">
          <a:extLst>
            <a:ext uri="{FF2B5EF4-FFF2-40B4-BE49-F238E27FC236}">
              <a16:creationId xmlns:a16="http://schemas.microsoft.com/office/drawing/2014/main" id="{00000000-0008-0000-0000-00005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37" name="Line 205">
          <a:extLst>
            <a:ext uri="{FF2B5EF4-FFF2-40B4-BE49-F238E27FC236}">
              <a16:creationId xmlns:a16="http://schemas.microsoft.com/office/drawing/2014/main" id="{00000000-0008-0000-0000-00005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38" name="Line 182">
          <a:extLst>
            <a:ext uri="{FF2B5EF4-FFF2-40B4-BE49-F238E27FC236}">
              <a16:creationId xmlns:a16="http://schemas.microsoft.com/office/drawing/2014/main" id="{00000000-0008-0000-0000-00005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39" name="Line 183">
          <a:extLst>
            <a:ext uri="{FF2B5EF4-FFF2-40B4-BE49-F238E27FC236}">
              <a16:creationId xmlns:a16="http://schemas.microsoft.com/office/drawing/2014/main" id="{00000000-0008-0000-0000-00005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40" name="Line 184">
          <a:extLst>
            <a:ext uri="{FF2B5EF4-FFF2-40B4-BE49-F238E27FC236}">
              <a16:creationId xmlns:a16="http://schemas.microsoft.com/office/drawing/2014/main" id="{00000000-0008-0000-0000-00005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41" name="Line 185">
          <a:extLst>
            <a:ext uri="{FF2B5EF4-FFF2-40B4-BE49-F238E27FC236}">
              <a16:creationId xmlns:a16="http://schemas.microsoft.com/office/drawing/2014/main" id="{00000000-0008-0000-0000-00005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42" name="Line 186">
          <a:extLst>
            <a:ext uri="{FF2B5EF4-FFF2-40B4-BE49-F238E27FC236}">
              <a16:creationId xmlns:a16="http://schemas.microsoft.com/office/drawing/2014/main" id="{00000000-0008-0000-0000-00005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43" name="Line 187">
          <a:extLst>
            <a:ext uri="{FF2B5EF4-FFF2-40B4-BE49-F238E27FC236}">
              <a16:creationId xmlns:a16="http://schemas.microsoft.com/office/drawing/2014/main" id="{00000000-0008-0000-0000-00005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44" name="Line 188">
          <a:extLst>
            <a:ext uri="{FF2B5EF4-FFF2-40B4-BE49-F238E27FC236}">
              <a16:creationId xmlns:a16="http://schemas.microsoft.com/office/drawing/2014/main" id="{00000000-0008-0000-0000-00005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45" name="Line 189">
          <a:extLst>
            <a:ext uri="{FF2B5EF4-FFF2-40B4-BE49-F238E27FC236}">
              <a16:creationId xmlns:a16="http://schemas.microsoft.com/office/drawing/2014/main" id="{00000000-0008-0000-0000-00005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46" name="Line 198">
          <a:extLst>
            <a:ext uri="{FF2B5EF4-FFF2-40B4-BE49-F238E27FC236}">
              <a16:creationId xmlns:a16="http://schemas.microsoft.com/office/drawing/2014/main" id="{00000000-0008-0000-0000-00005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47" name="Line 199">
          <a:extLst>
            <a:ext uri="{FF2B5EF4-FFF2-40B4-BE49-F238E27FC236}">
              <a16:creationId xmlns:a16="http://schemas.microsoft.com/office/drawing/2014/main" id="{00000000-0008-0000-0000-00005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48" name="Line 200">
          <a:extLst>
            <a:ext uri="{FF2B5EF4-FFF2-40B4-BE49-F238E27FC236}">
              <a16:creationId xmlns:a16="http://schemas.microsoft.com/office/drawing/2014/main" id="{00000000-0008-0000-0000-00005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49" name="Line 201">
          <a:extLst>
            <a:ext uri="{FF2B5EF4-FFF2-40B4-BE49-F238E27FC236}">
              <a16:creationId xmlns:a16="http://schemas.microsoft.com/office/drawing/2014/main" id="{00000000-0008-0000-0000-00005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50" name="Line 202">
          <a:extLst>
            <a:ext uri="{FF2B5EF4-FFF2-40B4-BE49-F238E27FC236}">
              <a16:creationId xmlns:a16="http://schemas.microsoft.com/office/drawing/2014/main" id="{00000000-0008-0000-0000-00005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51" name="Line 203">
          <a:extLst>
            <a:ext uri="{FF2B5EF4-FFF2-40B4-BE49-F238E27FC236}">
              <a16:creationId xmlns:a16="http://schemas.microsoft.com/office/drawing/2014/main" id="{00000000-0008-0000-0000-00005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52" name="Line 204">
          <a:extLst>
            <a:ext uri="{FF2B5EF4-FFF2-40B4-BE49-F238E27FC236}">
              <a16:creationId xmlns:a16="http://schemas.microsoft.com/office/drawing/2014/main" id="{00000000-0008-0000-0000-00006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53" name="Line 205">
          <a:extLst>
            <a:ext uri="{FF2B5EF4-FFF2-40B4-BE49-F238E27FC236}">
              <a16:creationId xmlns:a16="http://schemas.microsoft.com/office/drawing/2014/main" id="{00000000-0008-0000-0000-00006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54" name="Line 182">
          <a:extLst>
            <a:ext uri="{FF2B5EF4-FFF2-40B4-BE49-F238E27FC236}">
              <a16:creationId xmlns:a16="http://schemas.microsoft.com/office/drawing/2014/main" id="{00000000-0008-0000-0000-00006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55" name="Line 183">
          <a:extLst>
            <a:ext uri="{FF2B5EF4-FFF2-40B4-BE49-F238E27FC236}">
              <a16:creationId xmlns:a16="http://schemas.microsoft.com/office/drawing/2014/main" id="{00000000-0008-0000-0000-00006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56" name="Line 184">
          <a:extLst>
            <a:ext uri="{FF2B5EF4-FFF2-40B4-BE49-F238E27FC236}">
              <a16:creationId xmlns:a16="http://schemas.microsoft.com/office/drawing/2014/main" id="{00000000-0008-0000-0000-00006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57" name="Line 185">
          <a:extLst>
            <a:ext uri="{FF2B5EF4-FFF2-40B4-BE49-F238E27FC236}">
              <a16:creationId xmlns:a16="http://schemas.microsoft.com/office/drawing/2014/main" id="{00000000-0008-0000-0000-00006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58" name="Line 186">
          <a:extLst>
            <a:ext uri="{FF2B5EF4-FFF2-40B4-BE49-F238E27FC236}">
              <a16:creationId xmlns:a16="http://schemas.microsoft.com/office/drawing/2014/main" id="{00000000-0008-0000-0000-00006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59" name="Line 187">
          <a:extLst>
            <a:ext uri="{FF2B5EF4-FFF2-40B4-BE49-F238E27FC236}">
              <a16:creationId xmlns:a16="http://schemas.microsoft.com/office/drawing/2014/main" id="{00000000-0008-0000-0000-00006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60" name="Line 188">
          <a:extLst>
            <a:ext uri="{FF2B5EF4-FFF2-40B4-BE49-F238E27FC236}">
              <a16:creationId xmlns:a16="http://schemas.microsoft.com/office/drawing/2014/main" id="{00000000-0008-0000-0000-00006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61" name="Line 189">
          <a:extLst>
            <a:ext uri="{FF2B5EF4-FFF2-40B4-BE49-F238E27FC236}">
              <a16:creationId xmlns:a16="http://schemas.microsoft.com/office/drawing/2014/main" id="{00000000-0008-0000-0000-00006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62" name="Line 198">
          <a:extLst>
            <a:ext uri="{FF2B5EF4-FFF2-40B4-BE49-F238E27FC236}">
              <a16:creationId xmlns:a16="http://schemas.microsoft.com/office/drawing/2014/main" id="{00000000-0008-0000-0000-00006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63" name="Line 199">
          <a:extLst>
            <a:ext uri="{FF2B5EF4-FFF2-40B4-BE49-F238E27FC236}">
              <a16:creationId xmlns:a16="http://schemas.microsoft.com/office/drawing/2014/main" id="{00000000-0008-0000-0000-00006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64" name="Line 200">
          <a:extLst>
            <a:ext uri="{FF2B5EF4-FFF2-40B4-BE49-F238E27FC236}">
              <a16:creationId xmlns:a16="http://schemas.microsoft.com/office/drawing/2014/main" id="{00000000-0008-0000-0000-00006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65" name="Line 201">
          <a:extLst>
            <a:ext uri="{FF2B5EF4-FFF2-40B4-BE49-F238E27FC236}">
              <a16:creationId xmlns:a16="http://schemas.microsoft.com/office/drawing/2014/main" id="{00000000-0008-0000-0000-00006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66" name="Line 202">
          <a:extLst>
            <a:ext uri="{FF2B5EF4-FFF2-40B4-BE49-F238E27FC236}">
              <a16:creationId xmlns:a16="http://schemas.microsoft.com/office/drawing/2014/main" id="{00000000-0008-0000-0000-00006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67" name="Line 203">
          <a:extLst>
            <a:ext uri="{FF2B5EF4-FFF2-40B4-BE49-F238E27FC236}">
              <a16:creationId xmlns:a16="http://schemas.microsoft.com/office/drawing/2014/main" id="{00000000-0008-0000-0000-00006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68" name="Line 204">
          <a:extLst>
            <a:ext uri="{FF2B5EF4-FFF2-40B4-BE49-F238E27FC236}">
              <a16:creationId xmlns:a16="http://schemas.microsoft.com/office/drawing/2014/main" id="{00000000-0008-0000-0000-00007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69" name="Line 205">
          <a:extLst>
            <a:ext uri="{FF2B5EF4-FFF2-40B4-BE49-F238E27FC236}">
              <a16:creationId xmlns:a16="http://schemas.microsoft.com/office/drawing/2014/main" id="{00000000-0008-0000-0000-00007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70" name="Line 182">
          <a:extLst>
            <a:ext uri="{FF2B5EF4-FFF2-40B4-BE49-F238E27FC236}">
              <a16:creationId xmlns:a16="http://schemas.microsoft.com/office/drawing/2014/main" id="{00000000-0008-0000-0000-00007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71" name="Line 183">
          <a:extLst>
            <a:ext uri="{FF2B5EF4-FFF2-40B4-BE49-F238E27FC236}">
              <a16:creationId xmlns:a16="http://schemas.microsoft.com/office/drawing/2014/main" id="{00000000-0008-0000-0000-00007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72" name="Line 184">
          <a:extLst>
            <a:ext uri="{FF2B5EF4-FFF2-40B4-BE49-F238E27FC236}">
              <a16:creationId xmlns:a16="http://schemas.microsoft.com/office/drawing/2014/main" id="{00000000-0008-0000-0000-00007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73" name="Line 185">
          <a:extLst>
            <a:ext uri="{FF2B5EF4-FFF2-40B4-BE49-F238E27FC236}">
              <a16:creationId xmlns:a16="http://schemas.microsoft.com/office/drawing/2014/main" id="{00000000-0008-0000-0000-00007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74" name="Line 186">
          <a:extLst>
            <a:ext uri="{FF2B5EF4-FFF2-40B4-BE49-F238E27FC236}">
              <a16:creationId xmlns:a16="http://schemas.microsoft.com/office/drawing/2014/main" id="{00000000-0008-0000-0000-00007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75" name="Line 187">
          <a:extLst>
            <a:ext uri="{FF2B5EF4-FFF2-40B4-BE49-F238E27FC236}">
              <a16:creationId xmlns:a16="http://schemas.microsoft.com/office/drawing/2014/main" id="{00000000-0008-0000-0000-00007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76" name="Line 188">
          <a:extLst>
            <a:ext uri="{FF2B5EF4-FFF2-40B4-BE49-F238E27FC236}">
              <a16:creationId xmlns:a16="http://schemas.microsoft.com/office/drawing/2014/main" id="{00000000-0008-0000-0000-00007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77" name="Line 189">
          <a:extLst>
            <a:ext uri="{FF2B5EF4-FFF2-40B4-BE49-F238E27FC236}">
              <a16:creationId xmlns:a16="http://schemas.microsoft.com/office/drawing/2014/main" id="{00000000-0008-0000-0000-00007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78" name="Line 198">
          <a:extLst>
            <a:ext uri="{FF2B5EF4-FFF2-40B4-BE49-F238E27FC236}">
              <a16:creationId xmlns:a16="http://schemas.microsoft.com/office/drawing/2014/main" id="{00000000-0008-0000-0000-00007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79" name="Line 199">
          <a:extLst>
            <a:ext uri="{FF2B5EF4-FFF2-40B4-BE49-F238E27FC236}">
              <a16:creationId xmlns:a16="http://schemas.microsoft.com/office/drawing/2014/main" id="{00000000-0008-0000-0000-00007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80" name="Line 200">
          <a:extLst>
            <a:ext uri="{FF2B5EF4-FFF2-40B4-BE49-F238E27FC236}">
              <a16:creationId xmlns:a16="http://schemas.microsoft.com/office/drawing/2014/main" id="{00000000-0008-0000-0000-00007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81" name="Line 201">
          <a:extLst>
            <a:ext uri="{FF2B5EF4-FFF2-40B4-BE49-F238E27FC236}">
              <a16:creationId xmlns:a16="http://schemas.microsoft.com/office/drawing/2014/main" id="{00000000-0008-0000-0000-00007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82" name="Line 202">
          <a:extLst>
            <a:ext uri="{FF2B5EF4-FFF2-40B4-BE49-F238E27FC236}">
              <a16:creationId xmlns:a16="http://schemas.microsoft.com/office/drawing/2014/main" id="{00000000-0008-0000-0000-00007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83" name="Line 203">
          <a:extLst>
            <a:ext uri="{FF2B5EF4-FFF2-40B4-BE49-F238E27FC236}">
              <a16:creationId xmlns:a16="http://schemas.microsoft.com/office/drawing/2014/main" id="{00000000-0008-0000-0000-00007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84" name="Line 204">
          <a:extLst>
            <a:ext uri="{FF2B5EF4-FFF2-40B4-BE49-F238E27FC236}">
              <a16:creationId xmlns:a16="http://schemas.microsoft.com/office/drawing/2014/main" id="{00000000-0008-0000-0000-00008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85" name="Line 205">
          <a:extLst>
            <a:ext uri="{FF2B5EF4-FFF2-40B4-BE49-F238E27FC236}">
              <a16:creationId xmlns:a16="http://schemas.microsoft.com/office/drawing/2014/main" id="{00000000-0008-0000-0000-00008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86" name="Line 182">
          <a:extLst>
            <a:ext uri="{FF2B5EF4-FFF2-40B4-BE49-F238E27FC236}">
              <a16:creationId xmlns:a16="http://schemas.microsoft.com/office/drawing/2014/main" id="{00000000-0008-0000-0000-00008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87" name="Line 183">
          <a:extLst>
            <a:ext uri="{FF2B5EF4-FFF2-40B4-BE49-F238E27FC236}">
              <a16:creationId xmlns:a16="http://schemas.microsoft.com/office/drawing/2014/main" id="{00000000-0008-0000-0000-00008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88" name="Line 184">
          <a:extLst>
            <a:ext uri="{FF2B5EF4-FFF2-40B4-BE49-F238E27FC236}">
              <a16:creationId xmlns:a16="http://schemas.microsoft.com/office/drawing/2014/main" id="{00000000-0008-0000-0000-00008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89" name="Line 185">
          <a:extLst>
            <a:ext uri="{FF2B5EF4-FFF2-40B4-BE49-F238E27FC236}">
              <a16:creationId xmlns:a16="http://schemas.microsoft.com/office/drawing/2014/main" id="{00000000-0008-0000-0000-00008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90" name="Line 186">
          <a:extLst>
            <a:ext uri="{FF2B5EF4-FFF2-40B4-BE49-F238E27FC236}">
              <a16:creationId xmlns:a16="http://schemas.microsoft.com/office/drawing/2014/main" id="{00000000-0008-0000-0000-00008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91" name="Line 187">
          <a:extLst>
            <a:ext uri="{FF2B5EF4-FFF2-40B4-BE49-F238E27FC236}">
              <a16:creationId xmlns:a16="http://schemas.microsoft.com/office/drawing/2014/main" id="{00000000-0008-0000-0000-00008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92" name="Line 188">
          <a:extLst>
            <a:ext uri="{FF2B5EF4-FFF2-40B4-BE49-F238E27FC236}">
              <a16:creationId xmlns:a16="http://schemas.microsoft.com/office/drawing/2014/main" id="{00000000-0008-0000-0000-00008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93" name="Line 189">
          <a:extLst>
            <a:ext uri="{FF2B5EF4-FFF2-40B4-BE49-F238E27FC236}">
              <a16:creationId xmlns:a16="http://schemas.microsoft.com/office/drawing/2014/main" id="{00000000-0008-0000-0000-00008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94" name="Line 198">
          <a:extLst>
            <a:ext uri="{FF2B5EF4-FFF2-40B4-BE49-F238E27FC236}">
              <a16:creationId xmlns:a16="http://schemas.microsoft.com/office/drawing/2014/main" id="{00000000-0008-0000-0000-00008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95" name="Line 199">
          <a:extLst>
            <a:ext uri="{FF2B5EF4-FFF2-40B4-BE49-F238E27FC236}">
              <a16:creationId xmlns:a16="http://schemas.microsoft.com/office/drawing/2014/main" id="{00000000-0008-0000-0000-00008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396" name="Line 200">
          <a:extLst>
            <a:ext uri="{FF2B5EF4-FFF2-40B4-BE49-F238E27FC236}">
              <a16:creationId xmlns:a16="http://schemas.microsoft.com/office/drawing/2014/main" id="{00000000-0008-0000-0000-00008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397" name="Line 201">
          <a:extLst>
            <a:ext uri="{FF2B5EF4-FFF2-40B4-BE49-F238E27FC236}">
              <a16:creationId xmlns:a16="http://schemas.microsoft.com/office/drawing/2014/main" id="{00000000-0008-0000-0000-00008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398" name="Line 202">
          <a:extLst>
            <a:ext uri="{FF2B5EF4-FFF2-40B4-BE49-F238E27FC236}">
              <a16:creationId xmlns:a16="http://schemas.microsoft.com/office/drawing/2014/main" id="{00000000-0008-0000-0000-00008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399" name="Line 203">
          <a:extLst>
            <a:ext uri="{FF2B5EF4-FFF2-40B4-BE49-F238E27FC236}">
              <a16:creationId xmlns:a16="http://schemas.microsoft.com/office/drawing/2014/main" id="{00000000-0008-0000-0000-00008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00" name="Line 204">
          <a:extLst>
            <a:ext uri="{FF2B5EF4-FFF2-40B4-BE49-F238E27FC236}">
              <a16:creationId xmlns:a16="http://schemas.microsoft.com/office/drawing/2014/main" id="{00000000-0008-0000-0000-00009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01" name="Line 205">
          <a:extLst>
            <a:ext uri="{FF2B5EF4-FFF2-40B4-BE49-F238E27FC236}">
              <a16:creationId xmlns:a16="http://schemas.microsoft.com/office/drawing/2014/main" id="{00000000-0008-0000-0000-00009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02" name="Line 182">
          <a:extLst>
            <a:ext uri="{FF2B5EF4-FFF2-40B4-BE49-F238E27FC236}">
              <a16:creationId xmlns:a16="http://schemas.microsoft.com/office/drawing/2014/main" id="{00000000-0008-0000-0000-00009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03" name="Line 183">
          <a:extLst>
            <a:ext uri="{FF2B5EF4-FFF2-40B4-BE49-F238E27FC236}">
              <a16:creationId xmlns:a16="http://schemas.microsoft.com/office/drawing/2014/main" id="{00000000-0008-0000-0000-00009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04" name="Line 184">
          <a:extLst>
            <a:ext uri="{FF2B5EF4-FFF2-40B4-BE49-F238E27FC236}">
              <a16:creationId xmlns:a16="http://schemas.microsoft.com/office/drawing/2014/main" id="{00000000-0008-0000-0000-00009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05" name="Line 185">
          <a:extLst>
            <a:ext uri="{FF2B5EF4-FFF2-40B4-BE49-F238E27FC236}">
              <a16:creationId xmlns:a16="http://schemas.microsoft.com/office/drawing/2014/main" id="{00000000-0008-0000-0000-00009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06" name="Line 186">
          <a:extLst>
            <a:ext uri="{FF2B5EF4-FFF2-40B4-BE49-F238E27FC236}">
              <a16:creationId xmlns:a16="http://schemas.microsoft.com/office/drawing/2014/main" id="{00000000-0008-0000-0000-00009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07" name="Line 187">
          <a:extLst>
            <a:ext uri="{FF2B5EF4-FFF2-40B4-BE49-F238E27FC236}">
              <a16:creationId xmlns:a16="http://schemas.microsoft.com/office/drawing/2014/main" id="{00000000-0008-0000-0000-00009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08" name="Line 188">
          <a:extLst>
            <a:ext uri="{FF2B5EF4-FFF2-40B4-BE49-F238E27FC236}">
              <a16:creationId xmlns:a16="http://schemas.microsoft.com/office/drawing/2014/main" id="{00000000-0008-0000-0000-00009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09" name="Line 189">
          <a:extLst>
            <a:ext uri="{FF2B5EF4-FFF2-40B4-BE49-F238E27FC236}">
              <a16:creationId xmlns:a16="http://schemas.microsoft.com/office/drawing/2014/main" id="{00000000-0008-0000-0000-00009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10" name="Line 198">
          <a:extLst>
            <a:ext uri="{FF2B5EF4-FFF2-40B4-BE49-F238E27FC236}">
              <a16:creationId xmlns:a16="http://schemas.microsoft.com/office/drawing/2014/main" id="{00000000-0008-0000-0000-00009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11" name="Line 199">
          <a:extLst>
            <a:ext uri="{FF2B5EF4-FFF2-40B4-BE49-F238E27FC236}">
              <a16:creationId xmlns:a16="http://schemas.microsoft.com/office/drawing/2014/main" id="{00000000-0008-0000-0000-00009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12" name="Line 200">
          <a:extLst>
            <a:ext uri="{FF2B5EF4-FFF2-40B4-BE49-F238E27FC236}">
              <a16:creationId xmlns:a16="http://schemas.microsoft.com/office/drawing/2014/main" id="{00000000-0008-0000-0000-00009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13" name="Line 201">
          <a:extLst>
            <a:ext uri="{FF2B5EF4-FFF2-40B4-BE49-F238E27FC236}">
              <a16:creationId xmlns:a16="http://schemas.microsoft.com/office/drawing/2014/main" id="{00000000-0008-0000-0000-00009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14" name="Line 202">
          <a:extLst>
            <a:ext uri="{FF2B5EF4-FFF2-40B4-BE49-F238E27FC236}">
              <a16:creationId xmlns:a16="http://schemas.microsoft.com/office/drawing/2014/main" id="{00000000-0008-0000-0000-00009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15" name="Line 203">
          <a:extLst>
            <a:ext uri="{FF2B5EF4-FFF2-40B4-BE49-F238E27FC236}">
              <a16:creationId xmlns:a16="http://schemas.microsoft.com/office/drawing/2014/main" id="{00000000-0008-0000-0000-00009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16" name="Line 204">
          <a:extLst>
            <a:ext uri="{FF2B5EF4-FFF2-40B4-BE49-F238E27FC236}">
              <a16:creationId xmlns:a16="http://schemas.microsoft.com/office/drawing/2014/main" id="{00000000-0008-0000-0000-0000A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17" name="Line 205">
          <a:extLst>
            <a:ext uri="{FF2B5EF4-FFF2-40B4-BE49-F238E27FC236}">
              <a16:creationId xmlns:a16="http://schemas.microsoft.com/office/drawing/2014/main" id="{00000000-0008-0000-0000-0000A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18" name="Line 182">
          <a:extLst>
            <a:ext uri="{FF2B5EF4-FFF2-40B4-BE49-F238E27FC236}">
              <a16:creationId xmlns:a16="http://schemas.microsoft.com/office/drawing/2014/main" id="{00000000-0008-0000-0000-0000A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19" name="Line 183">
          <a:extLst>
            <a:ext uri="{FF2B5EF4-FFF2-40B4-BE49-F238E27FC236}">
              <a16:creationId xmlns:a16="http://schemas.microsoft.com/office/drawing/2014/main" id="{00000000-0008-0000-0000-0000A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20" name="Line 184">
          <a:extLst>
            <a:ext uri="{FF2B5EF4-FFF2-40B4-BE49-F238E27FC236}">
              <a16:creationId xmlns:a16="http://schemas.microsoft.com/office/drawing/2014/main" id="{00000000-0008-0000-0000-0000A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21" name="Line 185">
          <a:extLst>
            <a:ext uri="{FF2B5EF4-FFF2-40B4-BE49-F238E27FC236}">
              <a16:creationId xmlns:a16="http://schemas.microsoft.com/office/drawing/2014/main" id="{00000000-0008-0000-0000-0000A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22" name="Line 186">
          <a:extLst>
            <a:ext uri="{FF2B5EF4-FFF2-40B4-BE49-F238E27FC236}">
              <a16:creationId xmlns:a16="http://schemas.microsoft.com/office/drawing/2014/main" id="{00000000-0008-0000-0000-0000A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23" name="Line 187">
          <a:extLst>
            <a:ext uri="{FF2B5EF4-FFF2-40B4-BE49-F238E27FC236}">
              <a16:creationId xmlns:a16="http://schemas.microsoft.com/office/drawing/2014/main" id="{00000000-0008-0000-0000-0000A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24" name="Line 188">
          <a:extLst>
            <a:ext uri="{FF2B5EF4-FFF2-40B4-BE49-F238E27FC236}">
              <a16:creationId xmlns:a16="http://schemas.microsoft.com/office/drawing/2014/main" id="{00000000-0008-0000-0000-0000A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25" name="Line 189">
          <a:extLst>
            <a:ext uri="{FF2B5EF4-FFF2-40B4-BE49-F238E27FC236}">
              <a16:creationId xmlns:a16="http://schemas.microsoft.com/office/drawing/2014/main" id="{00000000-0008-0000-0000-0000A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26" name="Line 198">
          <a:extLst>
            <a:ext uri="{FF2B5EF4-FFF2-40B4-BE49-F238E27FC236}">
              <a16:creationId xmlns:a16="http://schemas.microsoft.com/office/drawing/2014/main" id="{00000000-0008-0000-0000-0000A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27" name="Line 199">
          <a:extLst>
            <a:ext uri="{FF2B5EF4-FFF2-40B4-BE49-F238E27FC236}">
              <a16:creationId xmlns:a16="http://schemas.microsoft.com/office/drawing/2014/main" id="{00000000-0008-0000-0000-0000A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28" name="Line 200">
          <a:extLst>
            <a:ext uri="{FF2B5EF4-FFF2-40B4-BE49-F238E27FC236}">
              <a16:creationId xmlns:a16="http://schemas.microsoft.com/office/drawing/2014/main" id="{00000000-0008-0000-0000-0000A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29" name="Line 201">
          <a:extLst>
            <a:ext uri="{FF2B5EF4-FFF2-40B4-BE49-F238E27FC236}">
              <a16:creationId xmlns:a16="http://schemas.microsoft.com/office/drawing/2014/main" id="{00000000-0008-0000-0000-0000A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30" name="Line 202">
          <a:extLst>
            <a:ext uri="{FF2B5EF4-FFF2-40B4-BE49-F238E27FC236}">
              <a16:creationId xmlns:a16="http://schemas.microsoft.com/office/drawing/2014/main" id="{00000000-0008-0000-0000-0000A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31" name="Line 203">
          <a:extLst>
            <a:ext uri="{FF2B5EF4-FFF2-40B4-BE49-F238E27FC236}">
              <a16:creationId xmlns:a16="http://schemas.microsoft.com/office/drawing/2014/main" id="{00000000-0008-0000-0000-0000A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32" name="Line 204">
          <a:extLst>
            <a:ext uri="{FF2B5EF4-FFF2-40B4-BE49-F238E27FC236}">
              <a16:creationId xmlns:a16="http://schemas.microsoft.com/office/drawing/2014/main" id="{00000000-0008-0000-0000-0000B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33" name="Line 205">
          <a:extLst>
            <a:ext uri="{FF2B5EF4-FFF2-40B4-BE49-F238E27FC236}">
              <a16:creationId xmlns:a16="http://schemas.microsoft.com/office/drawing/2014/main" id="{00000000-0008-0000-0000-0000B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34" name="Line 182">
          <a:extLst>
            <a:ext uri="{FF2B5EF4-FFF2-40B4-BE49-F238E27FC236}">
              <a16:creationId xmlns:a16="http://schemas.microsoft.com/office/drawing/2014/main" id="{00000000-0008-0000-0000-0000B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35" name="Line 183">
          <a:extLst>
            <a:ext uri="{FF2B5EF4-FFF2-40B4-BE49-F238E27FC236}">
              <a16:creationId xmlns:a16="http://schemas.microsoft.com/office/drawing/2014/main" id="{00000000-0008-0000-0000-0000B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36" name="Line 184">
          <a:extLst>
            <a:ext uri="{FF2B5EF4-FFF2-40B4-BE49-F238E27FC236}">
              <a16:creationId xmlns:a16="http://schemas.microsoft.com/office/drawing/2014/main" id="{00000000-0008-0000-0000-0000B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37" name="Line 185">
          <a:extLst>
            <a:ext uri="{FF2B5EF4-FFF2-40B4-BE49-F238E27FC236}">
              <a16:creationId xmlns:a16="http://schemas.microsoft.com/office/drawing/2014/main" id="{00000000-0008-0000-0000-0000B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38" name="Line 186">
          <a:extLst>
            <a:ext uri="{FF2B5EF4-FFF2-40B4-BE49-F238E27FC236}">
              <a16:creationId xmlns:a16="http://schemas.microsoft.com/office/drawing/2014/main" id="{00000000-0008-0000-0000-0000B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39" name="Line 187">
          <a:extLst>
            <a:ext uri="{FF2B5EF4-FFF2-40B4-BE49-F238E27FC236}">
              <a16:creationId xmlns:a16="http://schemas.microsoft.com/office/drawing/2014/main" id="{00000000-0008-0000-0000-0000B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40" name="Line 188">
          <a:extLst>
            <a:ext uri="{FF2B5EF4-FFF2-40B4-BE49-F238E27FC236}">
              <a16:creationId xmlns:a16="http://schemas.microsoft.com/office/drawing/2014/main" id="{00000000-0008-0000-0000-0000B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41" name="Line 189">
          <a:extLst>
            <a:ext uri="{FF2B5EF4-FFF2-40B4-BE49-F238E27FC236}">
              <a16:creationId xmlns:a16="http://schemas.microsoft.com/office/drawing/2014/main" id="{00000000-0008-0000-0000-0000B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42" name="Line 198">
          <a:extLst>
            <a:ext uri="{FF2B5EF4-FFF2-40B4-BE49-F238E27FC236}">
              <a16:creationId xmlns:a16="http://schemas.microsoft.com/office/drawing/2014/main" id="{00000000-0008-0000-0000-0000B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43" name="Line 199">
          <a:extLst>
            <a:ext uri="{FF2B5EF4-FFF2-40B4-BE49-F238E27FC236}">
              <a16:creationId xmlns:a16="http://schemas.microsoft.com/office/drawing/2014/main" id="{00000000-0008-0000-0000-0000B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44" name="Line 200">
          <a:extLst>
            <a:ext uri="{FF2B5EF4-FFF2-40B4-BE49-F238E27FC236}">
              <a16:creationId xmlns:a16="http://schemas.microsoft.com/office/drawing/2014/main" id="{00000000-0008-0000-0000-0000B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45" name="Line 201">
          <a:extLst>
            <a:ext uri="{FF2B5EF4-FFF2-40B4-BE49-F238E27FC236}">
              <a16:creationId xmlns:a16="http://schemas.microsoft.com/office/drawing/2014/main" id="{00000000-0008-0000-0000-0000B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46" name="Line 202">
          <a:extLst>
            <a:ext uri="{FF2B5EF4-FFF2-40B4-BE49-F238E27FC236}">
              <a16:creationId xmlns:a16="http://schemas.microsoft.com/office/drawing/2014/main" id="{00000000-0008-0000-0000-0000B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47" name="Line 203">
          <a:extLst>
            <a:ext uri="{FF2B5EF4-FFF2-40B4-BE49-F238E27FC236}">
              <a16:creationId xmlns:a16="http://schemas.microsoft.com/office/drawing/2014/main" id="{00000000-0008-0000-0000-0000B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48" name="Line 204">
          <a:extLst>
            <a:ext uri="{FF2B5EF4-FFF2-40B4-BE49-F238E27FC236}">
              <a16:creationId xmlns:a16="http://schemas.microsoft.com/office/drawing/2014/main" id="{00000000-0008-0000-0000-0000C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49" name="Line 205">
          <a:extLst>
            <a:ext uri="{FF2B5EF4-FFF2-40B4-BE49-F238E27FC236}">
              <a16:creationId xmlns:a16="http://schemas.microsoft.com/office/drawing/2014/main" id="{00000000-0008-0000-0000-0000C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50" name="Line 182">
          <a:extLst>
            <a:ext uri="{FF2B5EF4-FFF2-40B4-BE49-F238E27FC236}">
              <a16:creationId xmlns:a16="http://schemas.microsoft.com/office/drawing/2014/main" id="{00000000-0008-0000-0000-0000C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51" name="Line 183">
          <a:extLst>
            <a:ext uri="{FF2B5EF4-FFF2-40B4-BE49-F238E27FC236}">
              <a16:creationId xmlns:a16="http://schemas.microsoft.com/office/drawing/2014/main" id="{00000000-0008-0000-0000-0000C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52" name="Line 184">
          <a:extLst>
            <a:ext uri="{FF2B5EF4-FFF2-40B4-BE49-F238E27FC236}">
              <a16:creationId xmlns:a16="http://schemas.microsoft.com/office/drawing/2014/main" id="{00000000-0008-0000-0000-0000C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53" name="Line 185">
          <a:extLst>
            <a:ext uri="{FF2B5EF4-FFF2-40B4-BE49-F238E27FC236}">
              <a16:creationId xmlns:a16="http://schemas.microsoft.com/office/drawing/2014/main" id="{00000000-0008-0000-0000-0000C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54" name="Line 186">
          <a:extLst>
            <a:ext uri="{FF2B5EF4-FFF2-40B4-BE49-F238E27FC236}">
              <a16:creationId xmlns:a16="http://schemas.microsoft.com/office/drawing/2014/main" id="{00000000-0008-0000-0000-0000C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55" name="Line 187">
          <a:extLst>
            <a:ext uri="{FF2B5EF4-FFF2-40B4-BE49-F238E27FC236}">
              <a16:creationId xmlns:a16="http://schemas.microsoft.com/office/drawing/2014/main" id="{00000000-0008-0000-0000-0000C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56" name="Line 188">
          <a:extLst>
            <a:ext uri="{FF2B5EF4-FFF2-40B4-BE49-F238E27FC236}">
              <a16:creationId xmlns:a16="http://schemas.microsoft.com/office/drawing/2014/main" id="{00000000-0008-0000-0000-0000C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57" name="Line 189">
          <a:extLst>
            <a:ext uri="{FF2B5EF4-FFF2-40B4-BE49-F238E27FC236}">
              <a16:creationId xmlns:a16="http://schemas.microsoft.com/office/drawing/2014/main" id="{00000000-0008-0000-0000-0000C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58" name="Line 198">
          <a:extLst>
            <a:ext uri="{FF2B5EF4-FFF2-40B4-BE49-F238E27FC236}">
              <a16:creationId xmlns:a16="http://schemas.microsoft.com/office/drawing/2014/main" id="{00000000-0008-0000-0000-0000C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59" name="Line 199">
          <a:extLst>
            <a:ext uri="{FF2B5EF4-FFF2-40B4-BE49-F238E27FC236}">
              <a16:creationId xmlns:a16="http://schemas.microsoft.com/office/drawing/2014/main" id="{00000000-0008-0000-0000-0000C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60" name="Line 200">
          <a:extLst>
            <a:ext uri="{FF2B5EF4-FFF2-40B4-BE49-F238E27FC236}">
              <a16:creationId xmlns:a16="http://schemas.microsoft.com/office/drawing/2014/main" id="{00000000-0008-0000-0000-0000C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61" name="Line 201">
          <a:extLst>
            <a:ext uri="{FF2B5EF4-FFF2-40B4-BE49-F238E27FC236}">
              <a16:creationId xmlns:a16="http://schemas.microsoft.com/office/drawing/2014/main" id="{00000000-0008-0000-0000-0000C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62" name="Line 202">
          <a:extLst>
            <a:ext uri="{FF2B5EF4-FFF2-40B4-BE49-F238E27FC236}">
              <a16:creationId xmlns:a16="http://schemas.microsoft.com/office/drawing/2014/main" id="{00000000-0008-0000-0000-0000C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63" name="Line 203">
          <a:extLst>
            <a:ext uri="{FF2B5EF4-FFF2-40B4-BE49-F238E27FC236}">
              <a16:creationId xmlns:a16="http://schemas.microsoft.com/office/drawing/2014/main" id="{00000000-0008-0000-0000-0000C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64" name="Line 204">
          <a:extLst>
            <a:ext uri="{FF2B5EF4-FFF2-40B4-BE49-F238E27FC236}">
              <a16:creationId xmlns:a16="http://schemas.microsoft.com/office/drawing/2014/main" id="{00000000-0008-0000-0000-0000D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65" name="Line 205">
          <a:extLst>
            <a:ext uri="{FF2B5EF4-FFF2-40B4-BE49-F238E27FC236}">
              <a16:creationId xmlns:a16="http://schemas.microsoft.com/office/drawing/2014/main" id="{00000000-0008-0000-0000-0000D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66" name="Line 182">
          <a:extLst>
            <a:ext uri="{FF2B5EF4-FFF2-40B4-BE49-F238E27FC236}">
              <a16:creationId xmlns:a16="http://schemas.microsoft.com/office/drawing/2014/main" id="{00000000-0008-0000-0000-0000D2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67" name="Line 183">
          <a:extLst>
            <a:ext uri="{FF2B5EF4-FFF2-40B4-BE49-F238E27FC236}">
              <a16:creationId xmlns:a16="http://schemas.microsoft.com/office/drawing/2014/main" id="{00000000-0008-0000-0000-0000D3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68" name="Line 184">
          <a:extLst>
            <a:ext uri="{FF2B5EF4-FFF2-40B4-BE49-F238E27FC236}">
              <a16:creationId xmlns:a16="http://schemas.microsoft.com/office/drawing/2014/main" id="{00000000-0008-0000-0000-0000D4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69" name="Line 185">
          <a:extLst>
            <a:ext uri="{FF2B5EF4-FFF2-40B4-BE49-F238E27FC236}">
              <a16:creationId xmlns:a16="http://schemas.microsoft.com/office/drawing/2014/main" id="{00000000-0008-0000-0000-0000D5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70" name="Line 186">
          <a:extLst>
            <a:ext uri="{FF2B5EF4-FFF2-40B4-BE49-F238E27FC236}">
              <a16:creationId xmlns:a16="http://schemas.microsoft.com/office/drawing/2014/main" id="{00000000-0008-0000-0000-0000D6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71" name="Line 187">
          <a:extLst>
            <a:ext uri="{FF2B5EF4-FFF2-40B4-BE49-F238E27FC236}">
              <a16:creationId xmlns:a16="http://schemas.microsoft.com/office/drawing/2014/main" id="{00000000-0008-0000-0000-0000D7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72" name="Line 188">
          <a:extLst>
            <a:ext uri="{FF2B5EF4-FFF2-40B4-BE49-F238E27FC236}">
              <a16:creationId xmlns:a16="http://schemas.microsoft.com/office/drawing/2014/main" id="{00000000-0008-0000-0000-0000D8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73" name="Line 189">
          <a:extLst>
            <a:ext uri="{FF2B5EF4-FFF2-40B4-BE49-F238E27FC236}">
              <a16:creationId xmlns:a16="http://schemas.microsoft.com/office/drawing/2014/main" id="{00000000-0008-0000-0000-0000D9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74" name="Line 198">
          <a:extLst>
            <a:ext uri="{FF2B5EF4-FFF2-40B4-BE49-F238E27FC236}">
              <a16:creationId xmlns:a16="http://schemas.microsoft.com/office/drawing/2014/main" id="{00000000-0008-0000-0000-0000DA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75" name="Line 199">
          <a:extLst>
            <a:ext uri="{FF2B5EF4-FFF2-40B4-BE49-F238E27FC236}">
              <a16:creationId xmlns:a16="http://schemas.microsoft.com/office/drawing/2014/main" id="{00000000-0008-0000-0000-0000DB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76" name="Line 200">
          <a:extLst>
            <a:ext uri="{FF2B5EF4-FFF2-40B4-BE49-F238E27FC236}">
              <a16:creationId xmlns:a16="http://schemas.microsoft.com/office/drawing/2014/main" id="{00000000-0008-0000-0000-0000DC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77" name="Line 201">
          <a:extLst>
            <a:ext uri="{FF2B5EF4-FFF2-40B4-BE49-F238E27FC236}">
              <a16:creationId xmlns:a16="http://schemas.microsoft.com/office/drawing/2014/main" id="{00000000-0008-0000-0000-0000DD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41</xdr:row>
      <xdr:rowOff>0</xdr:rowOff>
    </xdr:from>
    <xdr:to>
      <xdr:col>4</xdr:col>
      <xdr:colOff>1000125</xdr:colOff>
      <xdr:row>41</xdr:row>
      <xdr:rowOff>0</xdr:rowOff>
    </xdr:to>
    <xdr:sp macro="" textlink="">
      <xdr:nvSpPr>
        <xdr:cNvPr id="478" name="Line 202">
          <a:extLst>
            <a:ext uri="{FF2B5EF4-FFF2-40B4-BE49-F238E27FC236}">
              <a16:creationId xmlns:a16="http://schemas.microsoft.com/office/drawing/2014/main" id="{00000000-0008-0000-0000-0000DE010000}"/>
            </a:ext>
          </a:extLst>
        </xdr:cNvPr>
        <xdr:cNvSpPr>
          <a:spLocks noChangeShapeType="1"/>
        </xdr:cNvSpPr>
      </xdr:nvSpPr>
      <xdr:spPr bwMode="auto">
        <a:xfrm>
          <a:off x="44862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41</xdr:row>
      <xdr:rowOff>0</xdr:rowOff>
    </xdr:from>
    <xdr:to>
      <xdr:col>4</xdr:col>
      <xdr:colOff>1752600</xdr:colOff>
      <xdr:row>41</xdr:row>
      <xdr:rowOff>0</xdr:rowOff>
    </xdr:to>
    <xdr:sp macro="" textlink="">
      <xdr:nvSpPr>
        <xdr:cNvPr id="479" name="Line 203">
          <a:extLst>
            <a:ext uri="{FF2B5EF4-FFF2-40B4-BE49-F238E27FC236}">
              <a16:creationId xmlns:a16="http://schemas.microsoft.com/office/drawing/2014/main" id="{00000000-0008-0000-0000-0000DF010000}"/>
            </a:ext>
          </a:extLst>
        </xdr:cNvPr>
        <xdr:cNvSpPr>
          <a:spLocks noChangeShapeType="1"/>
        </xdr:cNvSpPr>
      </xdr:nvSpPr>
      <xdr:spPr bwMode="auto">
        <a:xfrm>
          <a:off x="52387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41</xdr:row>
      <xdr:rowOff>0</xdr:rowOff>
    </xdr:from>
    <xdr:to>
      <xdr:col>4</xdr:col>
      <xdr:colOff>1943100</xdr:colOff>
      <xdr:row>41</xdr:row>
      <xdr:rowOff>0</xdr:rowOff>
    </xdr:to>
    <xdr:sp macro="" textlink="">
      <xdr:nvSpPr>
        <xdr:cNvPr id="480" name="Line 204">
          <a:extLst>
            <a:ext uri="{FF2B5EF4-FFF2-40B4-BE49-F238E27FC236}">
              <a16:creationId xmlns:a16="http://schemas.microsoft.com/office/drawing/2014/main" id="{00000000-0008-0000-0000-0000E0010000}"/>
            </a:ext>
          </a:extLst>
        </xdr:cNvPr>
        <xdr:cNvSpPr>
          <a:spLocks noChangeShapeType="1"/>
        </xdr:cNvSpPr>
      </xdr:nvSpPr>
      <xdr:spPr bwMode="auto">
        <a:xfrm>
          <a:off x="5429250"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41</xdr:row>
      <xdr:rowOff>0</xdr:rowOff>
    </xdr:from>
    <xdr:to>
      <xdr:col>4</xdr:col>
      <xdr:colOff>809625</xdr:colOff>
      <xdr:row>41</xdr:row>
      <xdr:rowOff>0</xdr:rowOff>
    </xdr:to>
    <xdr:sp macro="" textlink="">
      <xdr:nvSpPr>
        <xdr:cNvPr id="481" name="Line 205">
          <a:extLst>
            <a:ext uri="{FF2B5EF4-FFF2-40B4-BE49-F238E27FC236}">
              <a16:creationId xmlns:a16="http://schemas.microsoft.com/office/drawing/2014/main" id="{00000000-0008-0000-0000-0000E1010000}"/>
            </a:ext>
          </a:extLst>
        </xdr:cNvPr>
        <xdr:cNvSpPr>
          <a:spLocks noChangeShapeType="1"/>
        </xdr:cNvSpPr>
      </xdr:nvSpPr>
      <xdr:spPr bwMode="auto">
        <a:xfrm>
          <a:off x="4295775" y="254765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482" name="Line 182">
          <a:extLst>
            <a:ext uri="{FF2B5EF4-FFF2-40B4-BE49-F238E27FC236}">
              <a16:creationId xmlns:a16="http://schemas.microsoft.com/office/drawing/2014/main" id="{00000000-0008-0000-0000-0000E2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483" name="Line 183">
          <a:extLst>
            <a:ext uri="{FF2B5EF4-FFF2-40B4-BE49-F238E27FC236}">
              <a16:creationId xmlns:a16="http://schemas.microsoft.com/office/drawing/2014/main" id="{00000000-0008-0000-0000-0000E3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484" name="Line 184">
          <a:extLst>
            <a:ext uri="{FF2B5EF4-FFF2-40B4-BE49-F238E27FC236}">
              <a16:creationId xmlns:a16="http://schemas.microsoft.com/office/drawing/2014/main" id="{00000000-0008-0000-0000-0000E4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485" name="Line 185">
          <a:extLst>
            <a:ext uri="{FF2B5EF4-FFF2-40B4-BE49-F238E27FC236}">
              <a16:creationId xmlns:a16="http://schemas.microsoft.com/office/drawing/2014/main" id="{00000000-0008-0000-0000-0000E5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486" name="Line 186">
          <a:extLst>
            <a:ext uri="{FF2B5EF4-FFF2-40B4-BE49-F238E27FC236}">
              <a16:creationId xmlns:a16="http://schemas.microsoft.com/office/drawing/2014/main" id="{00000000-0008-0000-0000-0000E6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487" name="Line 187">
          <a:extLst>
            <a:ext uri="{FF2B5EF4-FFF2-40B4-BE49-F238E27FC236}">
              <a16:creationId xmlns:a16="http://schemas.microsoft.com/office/drawing/2014/main" id="{00000000-0008-0000-0000-0000E7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488" name="Line 188">
          <a:extLst>
            <a:ext uri="{FF2B5EF4-FFF2-40B4-BE49-F238E27FC236}">
              <a16:creationId xmlns:a16="http://schemas.microsoft.com/office/drawing/2014/main" id="{00000000-0008-0000-0000-0000E8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489" name="Line 189">
          <a:extLst>
            <a:ext uri="{FF2B5EF4-FFF2-40B4-BE49-F238E27FC236}">
              <a16:creationId xmlns:a16="http://schemas.microsoft.com/office/drawing/2014/main" id="{00000000-0008-0000-0000-0000E9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490" name="Line 198">
          <a:extLst>
            <a:ext uri="{FF2B5EF4-FFF2-40B4-BE49-F238E27FC236}">
              <a16:creationId xmlns:a16="http://schemas.microsoft.com/office/drawing/2014/main" id="{00000000-0008-0000-0000-0000EA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491" name="Line 199">
          <a:extLst>
            <a:ext uri="{FF2B5EF4-FFF2-40B4-BE49-F238E27FC236}">
              <a16:creationId xmlns:a16="http://schemas.microsoft.com/office/drawing/2014/main" id="{00000000-0008-0000-0000-0000EB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492" name="Line 200">
          <a:extLst>
            <a:ext uri="{FF2B5EF4-FFF2-40B4-BE49-F238E27FC236}">
              <a16:creationId xmlns:a16="http://schemas.microsoft.com/office/drawing/2014/main" id="{00000000-0008-0000-0000-0000EC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493" name="Line 201">
          <a:extLst>
            <a:ext uri="{FF2B5EF4-FFF2-40B4-BE49-F238E27FC236}">
              <a16:creationId xmlns:a16="http://schemas.microsoft.com/office/drawing/2014/main" id="{00000000-0008-0000-0000-0000ED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494" name="Line 202">
          <a:extLst>
            <a:ext uri="{FF2B5EF4-FFF2-40B4-BE49-F238E27FC236}">
              <a16:creationId xmlns:a16="http://schemas.microsoft.com/office/drawing/2014/main" id="{00000000-0008-0000-0000-0000EE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495" name="Line 203">
          <a:extLst>
            <a:ext uri="{FF2B5EF4-FFF2-40B4-BE49-F238E27FC236}">
              <a16:creationId xmlns:a16="http://schemas.microsoft.com/office/drawing/2014/main" id="{00000000-0008-0000-0000-0000EF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496" name="Line 204">
          <a:extLst>
            <a:ext uri="{FF2B5EF4-FFF2-40B4-BE49-F238E27FC236}">
              <a16:creationId xmlns:a16="http://schemas.microsoft.com/office/drawing/2014/main" id="{00000000-0008-0000-0000-0000F0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497" name="Line 205">
          <a:extLst>
            <a:ext uri="{FF2B5EF4-FFF2-40B4-BE49-F238E27FC236}">
              <a16:creationId xmlns:a16="http://schemas.microsoft.com/office/drawing/2014/main" id="{00000000-0008-0000-0000-0000F1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498" name="Line 182">
          <a:extLst>
            <a:ext uri="{FF2B5EF4-FFF2-40B4-BE49-F238E27FC236}">
              <a16:creationId xmlns:a16="http://schemas.microsoft.com/office/drawing/2014/main" id="{00000000-0008-0000-0000-0000F2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499" name="Line 183">
          <a:extLst>
            <a:ext uri="{FF2B5EF4-FFF2-40B4-BE49-F238E27FC236}">
              <a16:creationId xmlns:a16="http://schemas.microsoft.com/office/drawing/2014/main" id="{00000000-0008-0000-0000-0000F3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00" name="Line 184">
          <a:extLst>
            <a:ext uri="{FF2B5EF4-FFF2-40B4-BE49-F238E27FC236}">
              <a16:creationId xmlns:a16="http://schemas.microsoft.com/office/drawing/2014/main" id="{00000000-0008-0000-0000-0000F4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01" name="Line 185">
          <a:extLst>
            <a:ext uri="{FF2B5EF4-FFF2-40B4-BE49-F238E27FC236}">
              <a16:creationId xmlns:a16="http://schemas.microsoft.com/office/drawing/2014/main" id="{00000000-0008-0000-0000-0000F5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02" name="Line 186">
          <a:extLst>
            <a:ext uri="{FF2B5EF4-FFF2-40B4-BE49-F238E27FC236}">
              <a16:creationId xmlns:a16="http://schemas.microsoft.com/office/drawing/2014/main" id="{00000000-0008-0000-0000-0000F6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03" name="Line 187">
          <a:extLst>
            <a:ext uri="{FF2B5EF4-FFF2-40B4-BE49-F238E27FC236}">
              <a16:creationId xmlns:a16="http://schemas.microsoft.com/office/drawing/2014/main" id="{00000000-0008-0000-0000-0000F7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04" name="Line 188">
          <a:extLst>
            <a:ext uri="{FF2B5EF4-FFF2-40B4-BE49-F238E27FC236}">
              <a16:creationId xmlns:a16="http://schemas.microsoft.com/office/drawing/2014/main" id="{00000000-0008-0000-0000-0000F8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05" name="Line 189">
          <a:extLst>
            <a:ext uri="{FF2B5EF4-FFF2-40B4-BE49-F238E27FC236}">
              <a16:creationId xmlns:a16="http://schemas.microsoft.com/office/drawing/2014/main" id="{00000000-0008-0000-0000-0000F9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06" name="Line 198">
          <a:extLst>
            <a:ext uri="{FF2B5EF4-FFF2-40B4-BE49-F238E27FC236}">
              <a16:creationId xmlns:a16="http://schemas.microsoft.com/office/drawing/2014/main" id="{00000000-0008-0000-0000-0000FA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07" name="Line 199">
          <a:extLst>
            <a:ext uri="{FF2B5EF4-FFF2-40B4-BE49-F238E27FC236}">
              <a16:creationId xmlns:a16="http://schemas.microsoft.com/office/drawing/2014/main" id="{00000000-0008-0000-0000-0000FB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08" name="Line 200">
          <a:extLst>
            <a:ext uri="{FF2B5EF4-FFF2-40B4-BE49-F238E27FC236}">
              <a16:creationId xmlns:a16="http://schemas.microsoft.com/office/drawing/2014/main" id="{00000000-0008-0000-0000-0000FC01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09" name="Line 201">
          <a:extLst>
            <a:ext uri="{FF2B5EF4-FFF2-40B4-BE49-F238E27FC236}">
              <a16:creationId xmlns:a16="http://schemas.microsoft.com/office/drawing/2014/main" id="{00000000-0008-0000-0000-0000FD01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10" name="Line 202">
          <a:extLst>
            <a:ext uri="{FF2B5EF4-FFF2-40B4-BE49-F238E27FC236}">
              <a16:creationId xmlns:a16="http://schemas.microsoft.com/office/drawing/2014/main" id="{00000000-0008-0000-0000-0000FE01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11" name="Line 203">
          <a:extLst>
            <a:ext uri="{FF2B5EF4-FFF2-40B4-BE49-F238E27FC236}">
              <a16:creationId xmlns:a16="http://schemas.microsoft.com/office/drawing/2014/main" id="{00000000-0008-0000-0000-0000FF01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12" name="Line 204">
          <a:extLst>
            <a:ext uri="{FF2B5EF4-FFF2-40B4-BE49-F238E27FC236}">
              <a16:creationId xmlns:a16="http://schemas.microsoft.com/office/drawing/2014/main" id="{00000000-0008-0000-0000-00000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13" name="Line 205">
          <a:extLst>
            <a:ext uri="{FF2B5EF4-FFF2-40B4-BE49-F238E27FC236}">
              <a16:creationId xmlns:a16="http://schemas.microsoft.com/office/drawing/2014/main" id="{00000000-0008-0000-0000-00000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14" name="Line 182">
          <a:extLst>
            <a:ext uri="{FF2B5EF4-FFF2-40B4-BE49-F238E27FC236}">
              <a16:creationId xmlns:a16="http://schemas.microsoft.com/office/drawing/2014/main" id="{00000000-0008-0000-0000-00000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15" name="Line 183">
          <a:extLst>
            <a:ext uri="{FF2B5EF4-FFF2-40B4-BE49-F238E27FC236}">
              <a16:creationId xmlns:a16="http://schemas.microsoft.com/office/drawing/2014/main" id="{00000000-0008-0000-0000-00000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16" name="Line 184">
          <a:extLst>
            <a:ext uri="{FF2B5EF4-FFF2-40B4-BE49-F238E27FC236}">
              <a16:creationId xmlns:a16="http://schemas.microsoft.com/office/drawing/2014/main" id="{00000000-0008-0000-0000-00000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17" name="Line 185">
          <a:extLst>
            <a:ext uri="{FF2B5EF4-FFF2-40B4-BE49-F238E27FC236}">
              <a16:creationId xmlns:a16="http://schemas.microsoft.com/office/drawing/2014/main" id="{00000000-0008-0000-0000-00000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18" name="Line 186">
          <a:extLst>
            <a:ext uri="{FF2B5EF4-FFF2-40B4-BE49-F238E27FC236}">
              <a16:creationId xmlns:a16="http://schemas.microsoft.com/office/drawing/2014/main" id="{00000000-0008-0000-0000-00000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19" name="Line 187">
          <a:extLst>
            <a:ext uri="{FF2B5EF4-FFF2-40B4-BE49-F238E27FC236}">
              <a16:creationId xmlns:a16="http://schemas.microsoft.com/office/drawing/2014/main" id="{00000000-0008-0000-0000-00000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20" name="Line 188">
          <a:extLst>
            <a:ext uri="{FF2B5EF4-FFF2-40B4-BE49-F238E27FC236}">
              <a16:creationId xmlns:a16="http://schemas.microsoft.com/office/drawing/2014/main" id="{00000000-0008-0000-0000-00000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21" name="Line 189">
          <a:extLst>
            <a:ext uri="{FF2B5EF4-FFF2-40B4-BE49-F238E27FC236}">
              <a16:creationId xmlns:a16="http://schemas.microsoft.com/office/drawing/2014/main" id="{00000000-0008-0000-0000-00000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22" name="Line 198">
          <a:extLst>
            <a:ext uri="{FF2B5EF4-FFF2-40B4-BE49-F238E27FC236}">
              <a16:creationId xmlns:a16="http://schemas.microsoft.com/office/drawing/2014/main" id="{00000000-0008-0000-0000-00000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23" name="Line 199">
          <a:extLst>
            <a:ext uri="{FF2B5EF4-FFF2-40B4-BE49-F238E27FC236}">
              <a16:creationId xmlns:a16="http://schemas.microsoft.com/office/drawing/2014/main" id="{00000000-0008-0000-0000-00000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24" name="Line 200">
          <a:extLst>
            <a:ext uri="{FF2B5EF4-FFF2-40B4-BE49-F238E27FC236}">
              <a16:creationId xmlns:a16="http://schemas.microsoft.com/office/drawing/2014/main" id="{00000000-0008-0000-0000-00000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25" name="Line 201">
          <a:extLst>
            <a:ext uri="{FF2B5EF4-FFF2-40B4-BE49-F238E27FC236}">
              <a16:creationId xmlns:a16="http://schemas.microsoft.com/office/drawing/2014/main" id="{00000000-0008-0000-0000-00000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26" name="Line 202">
          <a:extLst>
            <a:ext uri="{FF2B5EF4-FFF2-40B4-BE49-F238E27FC236}">
              <a16:creationId xmlns:a16="http://schemas.microsoft.com/office/drawing/2014/main" id="{00000000-0008-0000-0000-00000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27" name="Line 203">
          <a:extLst>
            <a:ext uri="{FF2B5EF4-FFF2-40B4-BE49-F238E27FC236}">
              <a16:creationId xmlns:a16="http://schemas.microsoft.com/office/drawing/2014/main" id="{00000000-0008-0000-0000-00000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28" name="Line 204">
          <a:extLst>
            <a:ext uri="{FF2B5EF4-FFF2-40B4-BE49-F238E27FC236}">
              <a16:creationId xmlns:a16="http://schemas.microsoft.com/office/drawing/2014/main" id="{00000000-0008-0000-0000-00001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29" name="Line 205">
          <a:extLst>
            <a:ext uri="{FF2B5EF4-FFF2-40B4-BE49-F238E27FC236}">
              <a16:creationId xmlns:a16="http://schemas.microsoft.com/office/drawing/2014/main" id="{00000000-0008-0000-0000-00001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30" name="Line 182">
          <a:extLst>
            <a:ext uri="{FF2B5EF4-FFF2-40B4-BE49-F238E27FC236}">
              <a16:creationId xmlns:a16="http://schemas.microsoft.com/office/drawing/2014/main" id="{00000000-0008-0000-0000-00001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31" name="Line 183">
          <a:extLst>
            <a:ext uri="{FF2B5EF4-FFF2-40B4-BE49-F238E27FC236}">
              <a16:creationId xmlns:a16="http://schemas.microsoft.com/office/drawing/2014/main" id="{00000000-0008-0000-0000-00001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32" name="Line 184">
          <a:extLst>
            <a:ext uri="{FF2B5EF4-FFF2-40B4-BE49-F238E27FC236}">
              <a16:creationId xmlns:a16="http://schemas.microsoft.com/office/drawing/2014/main" id="{00000000-0008-0000-0000-00001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33" name="Line 185">
          <a:extLst>
            <a:ext uri="{FF2B5EF4-FFF2-40B4-BE49-F238E27FC236}">
              <a16:creationId xmlns:a16="http://schemas.microsoft.com/office/drawing/2014/main" id="{00000000-0008-0000-0000-00001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34" name="Line 186">
          <a:extLst>
            <a:ext uri="{FF2B5EF4-FFF2-40B4-BE49-F238E27FC236}">
              <a16:creationId xmlns:a16="http://schemas.microsoft.com/office/drawing/2014/main" id="{00000000-0008-0000-0000-00001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35" name="Line 187">
          <a:extLst>
            <a:ext uri="{FF2B5EF4-FFF2-40B4-BE49-F238E27FC236}">
              <a16:creationId xmlns:a16="http://schemas.microsoft.com/office/drawing/2014/main" id="{00000000-0008-0000-0000-00001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36" name="Line 188">
          <a:extLst>
            <a:ext uri="{FF2B5EF4-FFF2-40B4-BE49-F238E27FC236}">
              <a16:creationId xmlns:a16="http://schemas.microsoft.com/office/drawing/2014/main" id="{00000000-0008-0000-0000-00001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37" name="Line 189">
          <a:extLst>
            <a:ext uri="{FF2B5EF4-FFF2-40B4-BE49-F238E27FC236}">
              <a16:creationId xmlns:a16="http://schemas.microsoft.com/office/drawing/2014/main" id="{00000000-0008-0000-0000-00001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38" name="Line 198">
          <a:extLst>
            <a:ext uri="{FF2B5EF4-FFF2-40B4-BE49-F238E27FC236}">
              <a16:creationId xmlns:a16="http://schemas.microsoft.com/office/drawing/2014/main" id="{00000000-0008-0000-0000-00001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39" name="Line 199">
          <a:extLst>
            <a:ext uri="{FF2B5EF4-FFF2-40B4-BE49-F238E27FC236}">
              <a16:creationId xmlns:a16="http://schemas.microsoft.com/office/drawing/2014/main" id="{00000000-0008-0000-0000-00001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40" name="Line 200">
          <a:extLst>
            <a:ext uri="{FF2B5EF4-FFF2-40B4-BE49-F238E27FC236}">
              <a16:creationId xmlns:a16="http://schemas.microsoft.com/office/drawing/2014/main" id="{00000000-0008-0000-0000-00001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41" name="Line 201">
          <a:extLst>
            <a:ext uri="{FF2B5EF4-FFF2-40B4-BE49-F238E27FC236}">
              <a16:creationId xmlns:a16="http://schemas.microsoft.com/office/drawing/2014/main" id="{00000000-0008-0000-0000-00001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42" name="Line 202">
          <a:extLst>
            <a:ext uri="{FF2B5EF4-FFF2-40B4-BE49-F238E27FC236}">
              <a16:creationId xmlns:a16="http://schemas.microsoft.com/office/drawing/2014/main" id="{00000000-0008-0000-0000-00001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43" name="Line 203">
          <a:extLst>
            <a:ext uri="{FF2B5EF4-FFF2-40B4-BE49-F238E27FC236}">
              <a16:creationId xmlns:a16="http://schemas.microsoft.com/office/drawing/2014/main" id="{00000000-0008-0000-0000-00001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44" name="Line 204">
          <a:extLst>
            <a:ext uri="{FF2B5EF4-FFF2-40B4-BE49-F238E27FC236}">
              <a16:creationId xmlns:a16="http://schemas.microsoft.com/office/drawing/2014/main" id="{00000000-0008-0000-0000-00002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45" name="Line 205">
          <a:extLst>
            <a:ext uri="{FF2B5EF4-FFF2-40B4-BE49-F238E27FC236}">
              <a16:creationId xmlns:a16="http://schemas.microsoft.com/office/drawing/2014/main" id="{00000000-0008-0000-0000-00002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46" name="Line 182">
          <a:extLst>
            <a:ext uri="{FF2B5EF4-FFF2-40B4-BE49-F238E27FC236}">
              <a16:creationId xmlns:a16="http://schemas.microsoft.com/office/drawing/2014/main" id="{00000000-0008-0000-0000-00002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47" name="Line 183">
          <a:extLst>
            <a:ext uri="{FF2B5EF4-FFF2-40B4-BE49-F238E27FC236}">
              <a16:creationId xmlns:a16="http://schemas.microsoft.com/office/drawing/2014/main" id="{00000000-0008-0000-0000-00002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48" name="Line 184">
          <a:extLst>
            <a:ext uri="{FF2B5EF4-FFF2-40B4-BE49-F238E27FC236}">
              <a16:creationId xmlns:a16="http://schemas.microsoft.com/office/drawing/2014/main" id="{00000000-0008-0000-0000-00002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49" name="Line 185">
          <a:extLst>
            <a:ext uri="{FF2B5EF4-FFF2-40B4-BE49-F238E27FC236}">
              <a16:creationId xmlns:a16="http://schemas.microsoft.com/office/drawing/2014/main" id="{00000000-0008-0000-0000-00002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50" name="Line 186">
          <a:extLst>
            <a:ext uri="{FF2B5EF4-FFF2-40B4-BE49-F238E27FC236}">
              <a16:creationId xmlns:a16="http://schemas.microsoft.com/office/drawing/2014/main" id="{00000000-0008-0000-0000-00002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51" name="Line 187">
          <a:extLst>
            <a:ext uri="{FF2B5EF4-FFF2-40B4-BE49-F238E27FC236}">
              <a16:creationId xmlns:a16="http://schemas.microsoft.com/office/drawing/2014/main" id="{00000000-0008-0000-0000-00002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52" name="Line 188">
          <a:extLst>
            <a:ext uri="{FF2B5EF4-FFF2-40B4-BE49-F238E27FC236}">
              <a16:creationId xmlns:a16="http://schemas.microsoft.com/office/drawing/2014/main" id="{00000000-0008-0000-0000-00002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53" name="Line 189">
          <a:extLst>
            <a:ext uri="{FF2B5EF4-FFF2-40B4-BE49-F238E27FC236}">
              <a16:creationId xmlns:a16="http://schemas.microsoft.com/office/drawing/2014/main" id="{00000000-0008-0000-0000-00002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54" name="Line 198">
          <a:extLst>
            <a:ext uri="{FF2B5EF4-FFF2-40B4-BE49-F238E27FC236}">
              <a16:creationId xmlns:a16="http://schemas.microsoft.com/office/drawing/2014/main" id="{00000000-0008-0000-0000-00002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55" name="Line 199">
          <a:extLst>
            <a:ext uri="{FF2B5EF4-FFF2-40B4-BE49-F238E27FC236}">
              <a16:creationId xmlns:a16="http://schemas.microsoft.com/office/drawing/2014/main" id="{00000000-0008-0000-0000-00002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56" name="Line 200">
          <a:extLst>
            <a:ext uri="{FF2B5EF4-FFF2-40B4-BE49-F238E27FC236}">
              <a16:creationId xmlns:a16="http://schemas.microsoft.com/office/drawing/2014/main" id="{00000000-0008-0000-0000-00002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57" name="Line 201">
          <a:extLst>
            <a:ext uri="{FF2B5EF4-FFF2-40B4-BE49-F238E27FC236}">
              <a16:creationId xmlns:a16="http://schemas.microsoft.com/office/drawing/2014/main" id="{00000000-0008-0000-0000-00002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58" name="Line 202">
          <a:extLst>
            <a:ext uri="{FF2B5EF4-FFF2-40B4-BE49-F238E27FC236}">
              <a16:creationId xmlns:a16="http://schemas.microsoft.com/office/drawing/2014/main" id="{00000000-0008-0000-0000-00002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59" name="Line 203">
          <a:extLst>
            <a:ext uri="{FF2B5EF4-FFF2-40B4-BE49-F238E27FC236}">
              <a16:creationId xmlns:a16="http://schemas.microsoft.com/office/drawing/2014/main" id="{00000000-0008-0000-0000-00002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60" name="Line 204">
          <a:extLst>
            <a:ext uri="{FF2B5EF4-FFF2-40B4-BE49-F238E27FC236}">
              <a16:creationId xmlns:a16="http://schemas.microsoft.com/office/drawing/2014/main" id="{00000000-0008-0000-0000-00003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61" name="Line 205">
          <a:extLst>
            <a:ext uri="{FF2B5EF4-FFF2-40B4-BE49-F238E27FC236}">
              <a16:creationId xmlns:a16="http://schemas.microsoft.com/office/drawing/2014/main" id="{00000000-0008-0000-0000-00003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62" name="Line 182">
          <a:extLst>
            <a:ext uri="{FF2B5EF4-FFF2-40B4-BE49-F238E27FC236}">
              <a16:creationId xmlns:a16="http://schemas.microsoft.com/office/drawing/2014/main" id="{00000000-0008-0000-0000-00003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63" name="Line 183">
          <a:extLst>
            <a:ext uri="{FF2B5EF4-FFF2-40B4-BE49-F238E27FC236}">
              <a16:creationId xmlns:a16="http://schemas.microsoft.com/office/drawing/2014/main" id="{00000000-0008-0000-0000-00003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64" name="Line 184">
          <a:extLst>
            <a:ext uri="{FF2B5EF4-FFF2-40B4-BE49-F238E27FC236}">
              <a16:creationId xmlns:a16="http://schemas.microsoft.com/office/drawing/2014/main" id="{00000000-0008-0000-0000-00003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65" name="Line 185">
          <a:extLst>
            <a:ext uri="{FF2B5EF4-FFF2-40B4-BE49-F238E27FC236}">
              <a16:creationId xmlns:a16="http://schemas.microsoft.com/office/drawing/2014/main" id="{00000000-0008-0000-0000-00003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66" name="Line 186">
          <a:extLst>
            <a:ext uri="{FF2B5EF4-FFF2-40B4-BE49-F238E27FC236}">
              <a16:creationId xmlns:a16="http://schemas.microsoft.com/office/drawing/2014/main" id="{00000000-0008-0000-0000-00003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67" name="Line 187">
          <a:extLst>
            <a:ext uri="{FF2B5EF4-FFF2-40B4-BE49-F238E27FC236}">
              <a16:creationId xmlns:a16="http://schemas.microsoft.com/office/drawing/2014/main" id="{00000000-0008-0000-0000-00003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68" name="Line 188">
          <a:extLst>
            <a:ext uri="{FF2B5EF4-FFF2-40B4-BE49-F238E27FC236}">
              <a16:creationId xmlns:a16="http://schemas.microsoft.com/office/drawing/2014/main" id="{00000000-0008-0000-0000-00003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69" name="Line 189">
          <a:extLst>
            <a:ext uri="{FF2B5EF4-FFF2-40B4-BE49-F238E27FC236}">
              <a16:creationId xmlns:a16="http://schemas.microsoft.com/office/drawing/2014/main" id="{00000000-0008-0000-0000-00003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70" name="Line 198">
          <a:extLst>
            <a:ext uri="{FF2B5EF4-FFF2-40B4-BE49-F238E27FC236}">
              <a16:creationId xmlns:a16="http://schemas.microsoft.com/office/drawing/2014/main" id="{00000000-0008-0000-0000-00003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71" name="Line 199">
          <a:extLst>
            <a:ext uri="{FF2B5EF4-FFF2-40B4-BE49-F238E27FC236}">
              <a16:creationId xmlns:a16="http://schemas.microsoft.com/office/drawing/2014/main" id="{00000000-0008-0000-0000-00003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72" name="Line 200">
          <a:extLst>
            <a:ext uri="{FF2B5EF4-FFF2-40B4-BE49-F238E27FC236}">
              <a16:creationId xmlns:a16="http://schemas.microsoft.com/office/drawing/2014/main" id="{00000000-0008-0000-0000-00003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73" name="Line 201">
          <a:extLst>
            <a:ext uri="{FF2B5EF4-FFF2-40B4-BE49-F238E27FC236}">
              <a16:creationId xmlns:a16="http://schemas.microsoft.com/office/drawing/2014/main" id="{00000000-0008-0000-0000-00003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74" name="Line 202">
          <a:extLst>
            <a:ext uri="{FF2B5EF4-FFF2-40B4-BE49-F238E27FC236}">
              <a16:creationId xmlns:a16="http://schemas.microsoft.com/office/drawing/2014/main" id="{00000000-0008-0000-0000-00003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75" name="Line 203">
          <a:extLst>
            <a:ext uri="{FF2B5EF4-FFF2-40B4-BE49-F238E27FC236}">
              <a16:creationId xmlns:a16="http://schemas.microsoft.com/office/drawing/2014/main" id="{00000000-0008-0000-0000-00003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76" name="Line 204">
          <a:extLst>
            <a:ext uri="{FF2B5EF4-FFF2-40B4-BE49-F238E27FC236}">
              <a16:creationId xmlns:a16="http://schemas.microsoft.com/office/drawing/2014/main" id="{00000000-0008-0000-0000-00004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77" name="Line 205">
          <a:extLst>
            <a:ext uri="{FF2B5EF4-FFF2-40B4-BE49-F238E27FC236}">
              <a16:creationId xmlns:a16="http://schemas.microsoft.com/office/drawing/2014/main" id="{00000000-0008-0000-0000-00004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78" name="Line 182">
          <a:extLst>
            <a:ext uri="{FF2B5EF4-FFF2-40B4-BE49-F238E27FC236}">
              <a16:creationId xmlns:a16="http://schemas.microsoft.com/office/drawing/2014/main" id="{00000000-0008-0000-0000-00004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79" name="Line 183">
          <a:extLst>
            <a:ext uri="{FF2B5EF4-FFF2-40B4-BE49-F238E27FC236}">
              <a16:creationId xmlns:a16="http://schemas.microsoft.com/office/drawing/2014/main" id="{00000000-0008-0000-0000-00004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80" name="Line 184">
          <a:extLst>
            <a:ext uri="{FF2B5EF4-FFF2-40B4-BE49-F238E27FC236}">
              <a16:creationId xmlns:a16="http://schemas.microsoft.com/office/drawing/2014/main" id="{00000000-0008-0000-0000-00004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81" name="Line 185">
          <a:extLst>
            <a:ext uri="{FF2B5EF4-FFF2-40B4-BE49-F238E27FC236}">
              <a16:creationId xmlns:a16="http://schemas.microsoft.com/office/drawing/2014/main" id="{00000000-0008-0000-0000-00004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82" name="Line 186">
          <a:extLst>
            <a:ext uri="{FF2B5EF4-FFF2-40B4-BE49-F238E27FC236}">
              <a16:creationId xmlns:a16="http://schemas.microsoft.com/office/drawing/2014/main" id="{00000000-0008-0000-0000-00004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83" name="Line 187">
          <a:extLst>
            <a:ext uri="{FF2B5EF4-FFF2-40B4-BE49-F238E27FC236}">
              <a16:creationId xmlns:a16="http://schemas.microsoft.com/office/drawing/2014/main" id="{00000000-0008-0000-0000-00004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84" name="Line 188">
          <a:extLst>
            <a:ext uri="{FF2B5EF4-FFF2-40B4-BE49-F238E27FC236}">
              <a16:creationId xmlns:a16="http://schemas.microsoft.com/office/drawing/2014/main" id="{00000000-0008-0000-0000-00004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85" name="Line 189">
          <a:extLst>
            <a:ext uri="{FF2B5EF4-FFF2-40B4-BE49-F238E27FC236}">
              <a16:creationId xmlns:a16="http://schemas.microsoft.com/office/drawing/2014/main" id="{00000000-0008-0000-0000-00004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86" name="Line 198">
          <a:extLst>
            <a:ext uri="{FF2B5EF4-FFF2-40B4-BE49-F238E27FC236}">
              <a16:creationId xmlns:a16="http://schemas.microsoft.com/office/drawing/2014/main" id="{00000000-0008-0000-0000-00004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87" name="Line 199">
          <a:extLst>
            <a:ext uri="{FF2B5EF4-FFF2-40B4-BE49-F238E27FC236}">
              <a16:creationId xmlns:a16="http://schemas.microsoft.com/office/drawing/2014/main" id="{00000000-0008-0000-0000-00004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88" name="Line 200">
          <a:extLst>
            <a:ext uri="{FF2B5EF4-FFF2-40B4-BE49-F238E27FC236}">
              <a16:creationId xmlns:a16="http://schemas.microsoft.com/office/drawing/2014/main" id="{00000000-0008-0000-0000-00004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89" name="Line 201">
          <a:extLst>
            <a:ext uri="{FF2B5EF4-FFF2-40B4-BE49-F238E27FC236}">
              <a16:creationId xmlns:a16="http://schemas.microsoft.com/office/drawing/2014/main" id="{00000000-0008-0000-0000-00004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90" name="Line 202">
          <a:extLst>
            <a:ext uri="{FF2B5EF4-FFF2-40B4-BE49-F238E27FC236}">
              <a16:creationId xmlns:a16="http://schemas.microsoft.com/office/drawing/2014/main" id="{00000000-0008-0000-0000-00004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91" name="Line 203">
          <a:extLst>
            <a:ext uri="{FF2B5EF4-FFF2-40B4-BE49-F238E27FC236}">
              <a16:creationId xmlns:a16="http://schemas.microsoft.com/office/drawing/2014/main" id="{00000000-0008-0000-0000-00004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92" name="Line 204">
          <a:extLst>
            <a:ext uri="{FF2B5EF4-FFF2-40B4-BE49-F238E27FC236}">
              <a16:creationId xmlns:a16="http://schemas.microsoft.com/office/drawing/2014/main" id="{00000000-0008-0000-0000-00005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93" name="Line 205">
          <a:extLst>
            <a:ext uri="{FF2B5EF4-FFF2-40B4-BE49-F238E27FC236}">
              <a16:creationId xmlns:a16="http://schemas.microsoft.com/office/drawing/2014/main" id="{00000000-0008-0000-0000-00005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94" name="Line 182">
          <a:extLst>
            <a:ext uri="{FF2B5EF4-FFF2-40B4-BE49-F238E27FC236}">
              <a16:creationId xmlns:a16="http://schemas.microsoft.com/office/drawing/2014/main" id="{00000000-0008-0000-0000-00005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95" name="Line 183">
          <a:extLst>
            <a:ext uri="{FF2B5EF4-FFF2-40B4-BE49-F238E27FC236}">
              <a16:creationId xmlns:a16="http://schemas.microsoft.com/office/drawing/2014/main" id="{00000000-0008-0000-0000-00005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596" name="Line 184">
          <a:extLst>
            <a:ext uri="{FF2B5EF4-FFF2-40B4-BE49-F238E27FC236}">
              <a16:creationId xmlns:a16="http://schemas.microsoft.com/office/drawing/2014/main" id="{00000000-0008-0000-0000-00005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597" name="Line 185">
          <a:extLst>
            <a:ext uri="{FF2B5EF4-FFF2-40B4-BE49-F238E27FC236}">
              <a16:creationId xmlns:a16="http://schemas.microsoft.com/office/drawing/2014/main" id="{00000000-0008-0000-0000-00005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598" name="Line 186">
          <a:extLst>
            <a:ext uri="{FF2B5EF4-FFF2-40B4-BE49-F238E27FC236}">
              <a16:creationId xmlns:a16="http://schemas.microsoft.com/office/drawing/2014/main" id="{00000000-0008-0000-0000-00005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599" name="Line 187">
          <a:extLst>
            <a:ext uri="{FF2B5EF4-FFF2-40B4-BE49-F238E27FC236}">
              <a16:creationId xmlns:a16="http://schemas.microsoft.com/office/drawing/2014/main" id="{00000000-0008-0000-0000-00005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00" name="Line 188">
          <a:extLst>
            <a:ext uri="{FF2B5EF4-FFF2-40B4-BE49-F238E27FC236}">
              <a16:creationId xmlns:a16="http://schemas.microsoft.com/office/drawing/2014/main" id="{00000000-0008-0000-0000-00005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01" name="Line 189">
          <a:extLst>
            <a:ext uri="{FF2B5EF4-FFF2-40B4-BE49-F238E27FC236}">
              <a16:creationId xmlns:a16="http://schemas.microsoft.com/office/drawing/2014/main" id="{00000000-0008-0000-0000-00005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02" name="Line 198">
          <a:extLst>
            <a:ext uri="{FF2B5EF4-FFF2-40B4-BE49-F238E27FC236}">
              <a16:creationId xmlns:a16="http://schemas.microsoft.com/office/drawing/2014/main" id="{00000000-0008-0000-0000-00005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03" name="Line 199">
          <a:extLst>
            <a:ext uri="{FF2B5EF4-FFF2-40B4-BE49-F238E27FC236}">
              <a16:creationId xmlns:a16="http://schemas.microsoft.com/office/drawing/2014/main" id="{00000000-0008-0000-0000-00005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04" name="Line 200">
          <a:extLst>
            <a:ext uri="{FF2B5EF4-FFF2-40B4-BE49-F238E27FC236}">
              <a16:creationId xmlns:a16="http://schemas.microsoft.com/office/drawing/2014/main" id="{00000000-0008-0000-0000-00005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05" name="Line 201">
          <a:extLst>
            <a:ext uri="{FF2B5EF4-FFF2-40B4-BE49-F238E27FC236}">
              <a16:creationId xmlns:a16="http://schemas.microsoft.com/office/drawing/2014/main" id="{00000000-0008-0000-0000-00005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06" name="Line 202">
          <a:extLst>
            <a:ext uri="{FF2B5EF4-FFF2-40B4-BE49-F238E27FC236}">
              <a16:creationId xmlns:a16="http://schemas.microsoft.com/office/drawing/2014/main" id="{00000000-0008-0000-0000-00005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07" name="Line 203">
          <a:extLst>
            <a:ext uri="{FF2B5EF4-FFF2-40B4-BE49-F238E27FC236}">
              <a16:creationId xmlns:a16="http://schemas.microsoft.com/office/drawing/2014/main" id="{00000000-0008-0000-0000-00005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08" name="Line 204">
          <a:extLst>
            <a:ext uri="{FF2B5EF4-FFF2-40B4-BE49-F238E27FC236}">
              <a16:creationId xmlns:a16="http://schemas.microsoft.com/office/drawing/2014/main" id="{00000000-0008-0000-0000-00006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09" name="Line 205">
          <a:extLst>
            <a:ext uri="{FF2B5EF4-FFF2-40B4-BE49-F238E27FC236}">
              <a16:creationId xmlns:a16="http://schemas.microsoft.com/office/drawing/2014/main" id="{00000000-0008-0000-0000-00006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10" name="Line 182">
          <a:extLst>
            <a:ext uri="{FF2B5EF4-FFF2-40B4-BE49-F238E27FC236}">
              <a16:creationId xmlns:a16="http://schemas.microsoft.com/office/drawing/2014/main" id="{00000000-0008-0000-0000-00006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11" name="Line 183">
          <a:extLst>
            <a:ext uri="{FF2B5EF4-FFF2-40B4-BE49-F238E27FC236}">
              <a16:creationId xmlns:a16="http://schemas.microsoft.com/office/drawing/2014/main" id="{00000000-0008-0000-0000-00006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12" name="Line 184">
          <a:extLst>
            <a:ext uri="{FF2B5EF4-FFF2-40B4-BE49-F238E27FC236}">
              <a16:creationId xmlns:a16="http://schemas.microsoft.com/office/drawing/2014/main" id="{00000000-0008-0000-0000-00006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13" name="Line 185">
          <a:extLst>
            <a:ext uri="{FF2B5EF4-FFF2-40B4-BE49-F238E27FC236}">
              <a16:creationId xmlns:a16="http://schemas.microsoft.com/office/drawing/2014/main" id="{00000000-0008-0000-0000-00006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14" name="Line 186">
          <a:extLst>
            <a:ext uri="{FF2B5EF4-FFF2-40B4-BE49-F238E27FC236}">
              <a16:creationId xmlns:a16="http://schemas.microsoft.com/office/drawing/2014/main" id="{00000000-0008-0000-0000-00006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15" name="Line 187">
          <a:extLst>
            <a:ext uri="{FF2B5EF4-FFF2-40B4-BE49-F238E27FC236}">
              <a16:creationId xmlns:a16="http://schemas.microsoft.com/office/drawing/2014/main" id="{00000000-0008-0000-0000-00006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16" name="Line 188">
          <a:extLst>
            <a:ext uri="{FF2B5EF4-FFF2-40B4-BE49-F238E27FC236}">
              <a16:creationId xmlns:a16="http://schemas.microsoft.com/office/drawing/2014/main" id="{00000000-0008-0000-0000-00006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17" name="Line 189">
          <a:extLst>
            <a:ext uri="{FF2B5EF4-FFF2-40B4-BE49-F238E27FC236}">
              <a16:creationId xmlns:a16="http://schemas.microsoft.com/office/drawing/2014/main" id="{00000000-0008-0000-0000-00006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18" name="Line 198">
          <a:extLst>
            <a:ext uri="{FF2B5EF4-FFF2-40B4-BE49-F238E27FC236}">
              <a16:creationId xmlns:a16="http://schemas.microsoft.com/office/drawing/2014/main" id="{00000000-0008-0000-0000-00006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19" name="Line 199">
          <a:extLst>
            <a:ext uri="{FF2B5EF4-FFF2-40B4-BE49-F238E27FC236}">
              <a16:creationId xmlns:a16="http://schemas.microsoft.com/office/drawing/2014/main" id="{00000000-0008-0000-0000-00006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20" name="Line 200">
          <a:extLst>
            <a:ext uri="{FF2B5EF4-FFF2-40B4-BE49-F238E27FC236}">
              <a16:creationId xmlns:a16="http://schemas.microsoft.com/office/drawing/2014/main" id="{00000000-0008-0000-0000-00006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21" name="Line 201">
          <a:extLst>
            <a:ext uri="{FF2B5EF4-FFF2-40B4-BE49-F238E27FC236}">
              <a16:creationId xmlns:a16="http://schemas.microsoft.com/office/drawing/2014/main" id="{00000000-0008-0000-0000-00006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22" name="Line 202">
          <a:extLst>
            <a:ext uri="{FF2B5EF4-FFF2-40B4-BE49-F238E27FC236}">
              <a16:creationId xmlns:a16="http://schemas.microsoft.com/office/drawing/2014/main" id="{00000000-0008-0000-0000-00006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23" name="Line 203">
          <a:extLst>
            <a:ext uri="{FF2B5EF4-FFF2-40B4-BE49-F238E27FC236}">
              <a16:creationId xmlns:a16="http://schemas.microsoft.com/office/drawing/2014/main" id="{00000000-0008-0000-0000-00006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24" name="Line 204">
          <a:extLst>
            <a:ext uri="{FF2B5EF4-FFF2-40B4-BE49-F238E27FC236}">
              <a16:creationId xmlns:a16="http://schemas.microsoft.com/office/drawing/2014/main" id="{00000000-0008-0000-0000-00007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25" name="Line 205">
          <a:extLst>
            <a:ext uri="{FF2B5EF4-FFF2-40B4-BE49-F238E27FC236}">
              <a16:creationId xmlns:a16="http://schemas.microsoft.com/office/drawing/2014/main" id="{00000000-0008-0000-0000-00007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26" name="Line 182">
          <a:extLst>
            <a:ext uri="{FF2B5EF4-FFF2-40B4-BE49-F238E27FC236}">
              <a16:creationId xmlns:a16="http://schemas.microsoft.com/office/drawing/2014/main" id="{00000000-0008-0000-0000-000072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27" name="Line 183">
          <a:extLst>
            <a:ext uri="{FF2B5EF4-FFF2-40B4-BE49-F238E27FC236}">
              <a16:creationId xmlns:a16="http://schemas.microsoft.com/office/drawing/2014/main" id="{00000000-0008-0000-0000-000073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28" name="Line 184">
          <a:extLst>
            <a:ext uri="{FF2B5EF4-FFF2-40B4-BE49-F238E27FC236}">
              <a16:creationId xmlns:a16="http://schemas.microsoft.com/office/drawing/2014/main" id="{00000000-0008-0000-0000-000074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29" name="Line 185">
          <a:extLst>
            <a:ext uri="{FF2B5EF4-FFF2-40B4-BE49-F238E27FC236}">
              <a16:creationId xmlns:a16="http://schemas.microsoft.com/office/drawing/2014/main" id="{00000000-0008-0000-0000-000075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30" name="Line 186">
          <a:extLst>
            <a:ext uri="{FF2B5EF4-FFF2-40B4-BE49-F238E27FC236}">
              <a16:creationId xmlns:a16="http://schemas.microsoft.com/office/drawing/2014/main" id="{00000000-0008-0000-0000-000076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31" name="Line 187">
          <a:extLst>
            <a:ext uri="{FF2B5EF4-FFF2-40B4-BE49-F238E27FC236}">
              <a16:creationId xmlns:a16="http://schemas.microsoft.com/office/drawing/2014/main" id="{00000000-0008-0000-0000-000077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32" name="Line 188">
          <a:extLst>
            <a:ext uri="{FF2B5EF4-FFF2-40B4-BE49-F238E27FC236}">
              <a16:creationId xmlns:a16="http://schemas.microsoft.com/office/drawing/2014/main" id="{00000000-0008-0000-0000-000078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33" name="Line 189">
          <a:extLst>
            <a:ext uri="{FF2B5EF4-FFF2-40B4-BE49-F238E27FC236}">
              <a16:creationId xmlns:a16="http://schemas.microsoft.com/office/drawing/2014/main" id="{00000000-0008-0000-0000-000079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34" name="Line 198">
          <a:extLst>
            <a:ext uri="{FF2B5EF4-FFF2-40B4-BE49-F238E27FC236}">
              <a16:creationId xmlns:a16="http://schemas.microsoft.com/office/drawing/2014/main" id="{00000000-0008-0000-0000-00007A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35" name="Line 199">
          <a:extLst>
            <a:ext uri="{FF2B5EF4-FFF2-40B4-BE49-F238E27FC236}">
              <a16:creationId xmlns:a16="http://schemas.microsoft.com/office/drawing/2014/main" id="{00000000-0008-0000-0000-00007B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36" name="Line 200">
          <a:extLst>
            <a:ext uri="{FF2B5EF4-FFF2-40B4-BE49-F238E27FC236}">
              <a16:creationId xmlns:a16="http://schemas.microsoft.com/office/drawing/2014/main" id="{00000000-0008-0000-0000-00007C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37" name="Line 201">
          <a:extLst>
            <a:ext uri="{FF2B5EF4-FFF2-40B4-BE49-F238E27FC236}">
              <a16:creationId xmlns:a16="http://schemas.microsoft.com/office/drawing/2014/main" id="{00000000-0008-0000-0000-00007D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1000125</xdr:colOff>
      <xdr:row>40</xdr:row>
      <xdr:rowOff>0</xdr:rowOff>
    </xdr:from>
    <xdr:to>
      <xdr:col>4</xdr:col>
      <xdr:colOff>1000125</xdr:colOff>
      <xdr:row>40</xdr:row>
      <xdr:rowOff>0</xdr:rowOff>
    </xdr:to>
    <xdr:sp macro="" textlink="">
      <xdr:nvSpPr>
        <xdr:cNvPr id="638" name="Line 202">
          <a:extLst>
            <a:ext uri="{FF2B5EF4-FFF2-40B4-BE49-F238E27FC236}">
              <a16:creationId xmlns:a16="http://schemas.microsoft.com/office/drawing/2014/main" id="{00000000-0008-0000-0000-00007E020000}"/>
            </a:ext>
          </a:extLst>
        </xdr:cNvPr>
        <xdr:cNvSpPr>
          <a:spLocks noChangeShapeType="1"/>
        </xdr:cNvSpPr>
      </xdr:nvSpPr>
      <xdr:spPr bwMode="auto">
        <a:xfrm>
          <a:off x="44862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1752600</xdr:colOff>
      <xdr:row>40</xdr:row>
      <xdr:rowOff>0</xdr:rowOff>
    </xdr:from>
    <xdr:to>
      <xdr:col>4</xdr:col>
      <xdr:colOff>1752600</xdr:colOff>
      <xdr:row>40</xdr:row>
      <xdr:rowOff>0</xdr:rowOff>
    </xdr:to>
    <xdr:sp macro="" textlink="">
      <xdr:nvSpPr>
        <xdr:cNvPr id="639" name="Line 203">
          <a:extLst>
            <a:ext uri="{FF2B5EF4-FFF2-40B4-BE49-F238E27FC236}">
              <a16:creationId xmlns:a16="http://schemas.microsoft.com/office/drawing/2014/main" id="{00000000-0008-0000-0000-00007F020000}"/>
            </a:ext>
          </a:extLst>
        </xdr:cNvPr>
        <xdr:cNvSpPr>
          <a:spLocks noChangeShapeType="1"/>
        </xdr:cNvSpPr>
      </xdr:nvSpPr>
      <xdr:spPr bwMode="auto">
        <a:xfrm>
          <a:off x="52387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1943100</xdr:colOff>
      <xdr:row>40</xdr:row>
      <xdr:rowOff>0</xdr:rowOff>
    </xdr:from>
    <xdr:to>
      <xdr:col>4</xdr:col>
      <xdr:colOff>1943100</xdr:colOff>
      <xdr:row>40</xdr:row>
      <xdr:rowOff>0</xdr:rowOff>
    </xdr:to>
    <xdr:sp macro="" textlink="">
      <xdr:nvSpPr>
        <xdr:cNvPr id="640" name="Line 204">
          <a:extLst>
            <a:ext uri="{FF2B5EF4-FFF2-40B4-BE49-F238E27FC236}">
              <a16:creationId xmlns:a16="http://schemas.microsoft.com/office/drawing/2014/main" id="{00000000-0008-0000-0000-000080020000}"/>
            </a:ext>
          </a:extLst>
        </xdr:cNvPr>
        <xdr:cNvSpPr>
          <a:spLocks noChangeShapeType="1"/>
        </xdr:cNvSpPr>
      </xdr:nvSpPr>
      <xdr:spPr bwMode="auto">
        <a:xfrm>
          <a:off x="5429250"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809625</xdr:colOff>
      <xdr:row>40</xdr:row>
      <xdr:rowOff>0</xdr:rowOff>
    </xdr:from>
    <xdr:to>
      <xdr:col>4</xdr:col>
      <xdr:colOff>809625</xdr:colOff>
      <xdr:row>40</xdr:row>
      <xdr:rowOff>0</xdr:rowOff>
    </xdr:to>
    <xdr:sp macro="" textlink="">
      <xdr:nvSpPr>
        <xdr:cNvPr id="641" name="Line 205">
          <a:extLst>
            <a:ext uri="{FF2B5EF4-FFF2-40B4-BE49-F238E27FC236}">
              <a16:creationId xmlns:a16="http://schemas.microsoft.com/office/drawing/2014/main" id="{00000000-0008-0000-0000-000081020000}"/>
            </a:ext>
          </a:extLst>
        </xdr:cNvPr>
        <xdr:cNvSpPr>
          <a:spLocks noChangeShapeType="1"/>
        </xdr:cNvSpPr>
      </xdr:nvSpPr>
      <xdr:spPr bwMode="auto">
        <a:xfrm>
          <a:off x="4295775" y="254574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9"/>
  <sheetViews>
    <sheetView tabSelected="1" topLeftCell="A22" zoomScaleNormal="100" workbookViewId="0">
      <selection activeCell="D31" sqref="D31"/>
    </sheetView>
  </sheetViews>
  <sheetFormatPr defaultColWidth="9.140625" defaultRowHeight="15" x14ac:dyDescent="0.25"/>
  <cols>
    <col min="1" max="2" width="9.140625" style="27"/>
    <col min="3" max="3" width="9.140625" style="81"/>
    <col min="4" max="4" width="24.85546875" style="81" customWidth="1"/>
    <col min="5" max="5" width="95.85546875" style="27" customWidth="1"/>
    <col min="6" max="6" width="12.7109375" style="27" customWidth="1"/>
    <col min="7" max="7" width="12.85546875" style="82" customWidth="1"/>
    <col min="8" max="9" width="16.28515625" style="83" customWidth="1"/>
    <col min="10" max="10" width="27.85546875" style="27" customWidth="1"/>
    <col min="11" max="16384" width="9.140625" style="27"/>
  </cols>
  <sheetData>
    <row r="1" spans="1:10" ht="15.75" customHeight="1" thickBot="1" x14ac:dyDescent="0.3">
      <c r="A1" s="20" t="s">
        <v>0</v>
      </c>
      <c r="B1" s="21"/>
      <c r="C1" s="21"/>
      <c r="D1" s="21"/>
      <c r="E1" s="21"/>
      <c r="F1" s="22" t="s">
        <v>1</v>
      </c>
      <c r="G1" s="23">
        <v>600</v>
      </c>
      <c r="H1" s="24"/>
      <c r="I1" s="25"/>
      <c r="J1" s="26"/>
    </row>
    <row r="2" spans="1:10" ht="54.75" customHeight="1" x14ac:dyDescent="0.25">
      <c r="A2" s="28" t="s">
        <v>2</v>
      </c>
      <c r="B2" s="28"/>
      <c r="C2" s="28" t="s">
        <v>3</v>
      </c>
      <c r="D2" s="28" t="s">
        <v>4</v>
      </c>
      <c r="E2" s="29" t="s">
        <v>5</v>
      </c>
      <c r="F2" s="30" t="s">
        <v>6</v>
      </c>
      <c r="G2" s="30" t="s">
        <v>7</v>
      </c>
      <c r="H2" s="31" t="s">
        <v>8</v>
      </c>
      <c r="I2" s="31" t="s">
        <v>9</v>
      </c>
      <c r="J2" s="31" t="s">
        <v>10</v>
      </c>
    </row>
    <row r="3" spans="1:10" ht="15.75" x14ac:dyDescent="0.25">
      <c r="A3" s="32" t="s">
        <v>57</v>
      </c>
      <c r="B3" s="32"/>
      <c r="C3" s="32"/>
      <c r="D3" s="32"/>
      <c r="E3" s="33" t="s">
        <v>58</v>
      </c>
      <c r="F3" s="32"/>
      <c r="G3" s="32"/>
      <c r="H3" s="34"/>
      <c r="I3" s="35"/>
      <c r="J3" s="36"/>
    </row>
    <row r="4" spans="1:10" ht="15.75" x14ac:dyDescent="0.25">
      <c r="A4" s="37"/>
      <c r="B4" s="38" t="s">
        <v>59</v>
      </c>
      <c r="C4" s="38"/>
      <c r="D4" s="38"/>
      <c r="E4" s="39" t="s">
        <v>60</v>
      </c>
      <c r="F4" s="38"/>
      <c r="G4" s="39"/>
      <c r="H4" s="40"/>
      <c r="I4" s="41"/>
      <c r="J4" s="36"/>
    </row>
    <row r="5" spans="1:10" ht="70.5" customHeight="1" x14ac:dyDescent="0.25">
      <c r="A5" s="42"/>
      <c r="B5" s="42"/>
      <c r="C5" s="6"/>
      <c r="D5" s="15" t="s">
        <v>11</v>
      </c>
      <c r="E5" s="10" t="s">
        <v>61</v>
      </c>
      <c r="F5" s="7"/>
      <c r="G5" s="5"/>
      <c r="H5" s="4"/>
      <c r="I5" s="9"/>
      <c r="J5" s="36"/>
    </row>
    <row r="6" spans="1:10" x14ac:dyDescent="0.25">
      <c r="A6" s="42"/>
      <c r="B6" s="42"/>
      <c r="C6" s="6"/>
      <c r="D6" s="6" t="s">
        <v>12</v>
      </c>
      <c r="E6" s="43" t="s">
        <v>62</v>
      </c>
      <c r="F6" s="7" t="s">
        <v>63</v>
      </c>
      <c r="G6" s="5">
        <v>0</v>
      </c>
      <c r="H6" s="4"/>
      <c r="I6" s="9">
        <f>H6*$G6</f>
        <v>0</v>
      </c>
      <c r="J6" s="36"/>
    </row>
    <row r="7" spans="1:10" x14ac:dyDescent="0.25">
      <c r="A7" s="42"/>
      <c r="B7" s="42"/>
      <c r="C7" s="6"/>
      <c r="D7" s="6" t="s">
        <v>14</v>
      </c>
      <c r="E7" s="43" t="s">
        <v>64</v>
      </c>
      <c r="F7" s="7" t="s">
        <v>63</v>
      </c>
      <c r="G7" s="5">
        <v>0</v>
      </c>
      <c r="H7" s="4"/>
      <c r="I7" s="9">
        <f>H7*$G7</f>
        <v>0</v>
      </c>
      <c r="J7" s="36"/>
    </row>
    <row r="8" spans="1:10" ht="135" customHeight="1" x14ac:dyDescent="0.25">
      <c r="A8" s="42"/>
      <c r="B8" s="42"/>
      <c r="C8" s="6"/>
      <c r="D8" s="15" t="s">
        <v>17</v>
      </c>
      <c r="E8" s="10" t="s">
        <v>65</v>
      </c>
      <c r="F8" s="7"/>
      <c r="G8" s="5"/>
      <c r="H8" s="4"/>
      <c r="I8" s="9"/>
      <c r="J8" s="36"/>
    </row>
    <row r="9" spans="1:10" x14ac:dyDescent="0.25">
      <c r="A9" s="42"/>
      <c r="B9" s="42"/>
      <c r="C9" s="6"/>
      <c r="D9" s="6" t="s">
        <v>18</v>
      </c>
      <c r="E9" s="43" t="s">
        <v>66</v>
      </c>
      <c r="F9" s="7" t="s">
        <v>63</v>
      </c>
      <c r="G9" s="5">
        <v>15</v>
      </c>
      <c r="H9" s="4"/>
      <c r="I9" s="9">
        <f>H9*$G9</f>
        <v>0</v>
      </c>
      <c r="J9" s="36"/>
    </row>
    <row r="10" spans="1:10" x14ac:dyDescent="0.25">
      <c r="A10" s="42"/>
      <c r="B10" s="42"/>
      <c r="C10" s="6"/>
      <c r="D10" s="15" t="s">
        <v>20</v>
      </c>
      <c r="E10" s="44" t="s">
        <v>67</v>
      </c>
      <c r="F10" s="7" t="s">
        <v>63</v>
      </c>
      <c r="G10" s="5">
        <v>30</v>
      </c>
      <c r="H10" s="4"/>
      <c r="I10" s="9">
        <f>H10*$G10</f>
        <v>0</v>
      </c>
      <c r="J10" s="36"/>
    </row>
    <row r="11" spans="1:10" x14ac:dyDescent="0.25">
      <c r="A11" s="42"/>
      <c r="B11" s="42"/>
      <c r="C11" s="6"/>
      <c r="D11" s="15" t="s">
        <v>21</v>
      </c>
      <c r="E11" s="44" t="s">
        <v>68</v>
      </c>
      <c r="F11" s="7" t="s">
        <v>47</v>
      </c>
      <c r="G11" s="5">
        <v>2</v>
      </c>
      <c r="H11" s="4"/>
      <c r="I11" s="9">
        <f>H11*$G11</f>
        <v>0</v>
      </c>
      <c r="J11" s="36"/>
    </row>
    <row r="12" spans="1:10" ht="47.25" x14ac:dyDescent="0.25">
      <c r="A12" s="45" t="s">
        <v>69</v>
      </c>
      <c r="B12" s="45"/>
      <c r="C12" s="38"/>
      <c r="D12" s="38"/>
      <c r="E12" s="46"/>
      <c r="F12" s="42"/>
      <c r="G12" s="47"/>
      <c r="H12" s="48"/>
      <c r="I12" s="49">
        <f>SUM(I5:I11)</f>
        <v>0</v>
      </c>
      <c r="J12" s="36"/>
    </row>
    <row r="13" spans="1:10" ht="15.75" x14ac:dyDescent="0.25">
      <c r="A13" s="37"/>
      <c r="B13" s="37" t="s">
        <v>70</v>
      </c>
      <c r="C13" s="38"/>
      <c r="D13" s="38"/>
      <c r="E13" s="39" t="s">
        <v>71</v>
      </c>
      <c r="F13" s="37"/>
      <c r="G13" s="39"/>
      <c r="H13" s="40"/>
      <c r="I13" s="41"/>
      <c r="J13" s="36"/>
    </row>
    <row r="14" spans="1:10" ht="51.75" customHeight="1" x14ac:dyDescent="0.25">
      <c r="A14" s="42"/>
      <c r="B14" s="42"/>
      <c r="C14" s="15" t="s">
        <v>11</v>
      </c>
      <c r="D14" s="15"/>
      <c r="E14" s="50" t="s">
        <v>72</v>
      </c>
      <c r="F14" s="7"/>
      <c r="G14" s="5"/>
      <c r="H14" s="4"/>
      <c r="I14" s="9"/>
      <c r="J14" s="36"/>
    </row>
    <row r="15" spans="1:10" x14ac:dyDescent="0.25">
      <c r="A15" s="42"/>
      <c r="B15" s="42"/>
      <c r="C15" s="6" t="s">
        <v>12</v>
      </c>
      <c r="D15" s="6"/>
      <c r="E15" s="51" t="s">
        <v>73</v>
      </c>
      <c r="F15" s="7" t="s">
        <v>63</v>
      </c>
      <c r="G15" s="5">
        <v>0</v>
      </c>
      <c r="H15" s="4"/>
      <c r="I15" s="9">
        <f>H15*$G15</f>
        <v>0</v>
      </c>
      <c r="J15" s="36"/>
    </row>
    <row r="16" spans="1:10" x14ac:dyDescent="0.25">
      <c r="A16" s="42"/>
      <c r="B16" s="42"/>
      <c r="C16" s="6" t="s">
        <v>13</v>
      </c>
      <c r="D16" s="6"/>
      <c r="E16" s="51" t="s">
        <v>74</v>
      </c>
      <c r="F16" s="7" t="s">
        <v>63</v>
      </c>
      <c r="G16" s="5">
        <v>0</v>
      </c>
      <c r="H16" s="4"/>
      <c r="I16" s="9">
        <f>H16*$G16</f>
        <v>0</v>
      </c>
      <c r="J16" s="36"/>
    </row>
    <row r="17" spans="1:10" x14ac:dyDescent="0.25">
      <c r="A17" s="42"/>
      <c r="B17" s="42"/>
      <c r="C17" s="6" t="s">
        <v>14</v>
      </c>
      <c r="D17" s="6"/>
      <c r="E17" s="51" t="s">
        <v>75</v>
      </c>
      <c r="F17" s="7" t="s">
        <v>63</v>
      </c>
      <c r="G17" s="5">
        <v>10</v>
      </c>
      <c r="H17" s="4"/>
      <c r="I17" s="9">
        <f>H17*$G17</f>
        <v>0</v>
      </c>
      <c r="J17" s="36"/>
    </row>
    <row r="18" spans="1:10" ht="47.25" x14ac:dyDescent="0.25">
      <c r="A18" s="45" t="s">
        <v>76</v>
      </c>
      <c r="B18" s="45"/>
      <c r="C18" s="38"/>
      <c r="D18" s="38"/>
      <c r="E18" s="46"/>
      <c r="F18" s="42"/>
      <c r="G18" s="47"/>
      <c r="H18" s="48"/>
      <c r="I18" s="49">
        <f>SUM(I15:I17)</f>
        <v>0</v>
      </c>
      <c r="J18" s="36"/>
    </row>
    <row r="19" spans="1:10" ht="15.75" x14ac:dyDescent="0.25">
      <c r="A19" s="37"/>
      <c r="B19" s="37" t="s">
        <v>77</v>
      </c>
      <c r="C19" s="38"/>
      <c r="D19" s="38"/>
      <c r="E19" s="39" t="s">
        <v>78</v>
      </c>
      <c r="F19" s="37"/>
      <c r="G19" s="39"/>
      <c r="H19" s="40"/>
      <c r="I19" s="41"/>
      <c r="J19" s="36"/>
    </row>
    <row r="20" spans="1:10" ht="72.75" customHeight="1" x14ac:dyDescent="0.25">
      <c r="A20" s="42"/>
      <c r="B20" s="42"/>
      <c r="C20" s="15" t="s">
        <v>11</v>
      </c>
      <c r="D20" s="3"/>
      <c r="E20" s="10" t="s">
        <v>79</v>
      </c>
      <c r="F20" s="7" t="s">
        <v>43</v>
      </c>
      <c r="G20" s="5">
        <v>0</v>
      </c>
      <c r="H20" s="52"/>
      <c r="I20" s="9">
        <f>H20*$G20</f>
        <v>0</v>
      </c>
      <c r="J20" s="36"/>
    </row>
    <row r="21" spans="1:10" ht="46.5" customHeight="1" x14ac:dyDescent="0.25">
      <c r="A21" s="42"/>
      <c r="B21" s="42"/>
      <c r="C21" s="6" t="s">
        <v>17</v>
      </c>
      <c r="D21" s="3"/>
      <c r="E21" s="10" t="s">
        <v>80</v>
      </c>
      <c r="F21" s="7" t="s">
        <v>43</v>
      </c>
      <c r="G21" s="5">
        <v>3</v>
      </c>
      <c r="H21" s="52"/>
      <c r="I21" s="9">
        <f>H21*$G21</f>
        <v>0</v>
      </c>
      <c r="J21" s="36"/>
    </row>
    <row r="22" spans="1:10" ht="36" customHeight="1" x14ac:dyDescent="0.25">
      <c r="A22" s="42"/>
      <c r="B22" s="42"/>
      <c r="C22" s="6" t="s">
        <v>22</v>
      </c>
      <c r="D22" s="3"/>
      <c r="E22" s="53" t="s">
        <v>81</v>
      </c>
      <c r="F22" s="7" t="s">
        <v>43</v>
      </c>
      <c r="G22" s="5">
        <v>0</v>
      </c>
      <c r="H22" s="4"/>
      <c r="I22" s="9">
        <f>H22*$G22</f>
        <v>0</v>
      </c>
      <c r="J22" s="36"/>
    </row>
    <row r="23" spans="1:10" ht="47.25" x14ac:dyDescent="0.25">
      <c r="A23" s="45" t="s">
        <v>82</v>
      </c>
      <c r="B23" s="45"/>
      <c r="C23" s="38"/>
      <c r="D23" s="38"/>
      <c r="E23" s="46"/>
      <c r="F23" s="42"/>
      <c r="G23" s="47"/>
      <c r="H23" s="48"/>
      <c r="I23" s="49">
        <f>SUM(I20:I22)</f>
        <v>0</v>
      </c>
      <c r="J23" s="36"/>
    </row>
    <row r="24" spans="1:10" x14ac:dyDescent="0.25">
      <c r="A24" s="6"/>
      <c r="B24" s="6" t="s">
        <v>83</v>
      </c>
      <c r="C24" s="6"/>
      <c r="D24" s="6"/>
      <c r="E24" s="54" t="s">
        <v>84</v>
      </c>
      <c r="F24" s="6"/>
      <c r="G24" s="55"/>
      <c r="H24" s="56"/>
      <c r="I24" s="57"/>
      <c r="J24" s="36"/>
    </row>
    <row r="25" spans="1:10" ht="43.5" customHeight="1" x14ac:dyDescent="0.25">
      <c r="A25" s="58"/>
      <c r="B25" s="58"/>
      <c r="C25" s="16" t="s">
        <v>12</v>
      </c>
      <c r="D25" s="16"/>
      <c r="E25" s="59" t="s">
        <v>85</v>
      </c>
      <c r="F25" s="17" t="s">
        <v>52</v>
      </c>
      <c r="G25" s="5">
        <v>1</v>
      </c>
      <c r="H25" s="4"/>
      <c r="I25" s="9">
        <f>H25*$G25</f>
        <v>0</v>
      </c>
      <c r="J25" s="36"/>
    </row>
    <row r="26" spans="1:10" x14ac:dyDescent="0.25">
      <c r="A26" s="58"/>
      <c r="B26" s="58"/>
      <c r="C26" s="16" t="s">
        <v>13</v>
      </c>
      <c r="D26" s="16"/>
      <c r="E26" s="59" t="s">
        <v>86</v>
      </c>
      <c r="F26" s="17" t="s">
        <v>52</v>
      </c>
      <c r="G26" s="5">
        <v>1</v>
      </c>
      <c r="H26" s="4"/>
      <c r="I26" s="9">
        <f>H26*$G26</f>
        <v>0</v>
      </c>
      <c r="J26" s="36"/>
    </row>
    <row r="27" spans="1:10" x14ac:dyDescent="0.25">
      <c r="A27" s="58"/>
      <c r="B27" s="58"/>
      <c r="C27" s="16" t="s">
        <v>14</v>
      </c>
      <c r="D27" s="16"/>
      <c r="E27" s="59" t="s">
        <v>87</v>
      </c>
      <c r="F27" s="17" t="s">
        <v>52</v>
      </c>
      <c r="G27" s="5">
        <v>0</v>
      </c>
      <c r="H27" s="52"/>
      <c r="I27" s="9">
        <f>H27*$G27</f>
        <v>0</v>
      </c>
      <c r="J27" s="36"/>
    </row>
    <row r="28" spans="1:10" x14ac:dyDescent="0.25">
      <c r="A28" s="58"/>
      <c r="B28" s="58"/>
      <c r="C28" s="16" t="s">
        <v>15</v>
      </c>
      <c r="D28" s="16"/>
      <c r="E28" s="59" t="s">
        <v>88</v>
      </c>
      <c r="F28" s="17" t="s">
        <v>52</v>
      </c>
      <c r="G28" s="5">
        <v>0</v>
      </c>
      <c r="H28" s="52"/>
      <c r="I28" s="9">
        <f>H28*$G28</f>
        <v>0</v>
      </c>
      <c r="J28" s="36"/>
    </row>
    <row r="29" spans="1:10" x14ac:dyDescent="0.25">
      <c r="A29" s="58"/>
      <c r="B29" s="58"/>
      <c r="C29" s="16" t="s">
        <v>16</v>
      </c>
      <c r="D29" s="16"/>
      <c r="E29" s="59" t="s">
        <v>89</v>
      </c>
      <c r="F29" s="17" t="s">
        <v>52</v>
      </c>
      <c r="G29" s="5"/>
      <c r="H29" s="4"/>
      <c r="I29" s="9">
        <f>H29*$G29</f>
        <v>0</v>
      </c>
      <c r="J29" s="36"/>
    </row>
    <row r="30" spans="1:10" ht="47.25" x14ac:dyDescent="0.25">
      <c r="A30" s="45" t="s">
        <v>90</v>
      </c>
      <c r="B30" s="45"/>
      <c r="C30" s="38"/>
      <c r="D30" s="38"/>
      <c r="E30" s="46"/>
      <c r="F30" s="42"/>
      <c r="G30" s="47"/>
      <c r="H30" s="48"/>
      <c r="I30" s="49">
        <f>SUM(I25:I29)</f>
        <v>0</v>
      </c>
      <c r="J30" s="36"/>
    </row>
    <row r="31" spans="1:10" ht="15.75" x14ac:dyDescent="0.25">
      <c r="A31" s="45"/>
      <c r="B31" s="45"/>
      <c r="C31" s="38"/>
      <c r="D31" s="38"/>
      <c r="E31" s="46"/>
      <c r="F31" s="42"/>
      <c r="G31" s="47"/>
      <c r="H31" s="48"/>
      <c r="I31" s="49"/>
      <c r="J31" s="36"/>
    </row>
    <row r="32" spans="1:10" x14ac:dyDescent="0.25">
      <c r="A32" s="6"/>
      <c r="B32" s="6" t="s">
        <v>91</v>
      </c>
      <c r="C32" s="6"/>
      <c r="D32" s="6"/>
      <c r="E32" s="54" t="s">
        <v>92</v>
      </c>
      <c r="F32" s="6"/>
      <c r="G32" s="55"/>
      <c r="H32" s="56"/>
      <c r="I32" s="57"/>
      <c r="J32" s="36"/>
    </row>
    <row r="33" spans="1:10" x14ac:dyDescent="0.25">
      <c r="A33" s="58"/>
      <c r="B33" s="58"/>
      <c r="C33" s="60" t="s">
        <v>11</v>
      </c>
      <c r="D33" s="61"/>
      <c r="E33" s="12" t="s">
        <v>93</v>
      </c>
      <c r="F33" s="13"/>
      <c r="G33" s="11"/>
      <c r="H33" s="9"/>
      <c r="I33" s="9"/>
      <c r="J33" s="36"/>
    </row>
    <row r="34" spans="1:10" x14ac:dyDescent="0.25">
      <c r="A34" s="58"/>
      <c r="B34" s="58"/>
      <c r="C34" s="60"/>
      <c r="D34" s="61"/>
      <c r="E34" s="11" t="s">
        <v>94</v>
      </c>
      <c r="F34" s="13"/>
      <c r="G34" s="11"/>
      <c r="H34" s="9"/>
      <c r="I34" s="9"/>
      <c r="J34" s="36"/>
    </row>
    <row r="35" spans="1:10" x14ac:dyDescent="0.25">
      <c r="A35" s="58"/>
      <c r="B35" s="58"/>
      <c r="C35" s="60" t="s">
        <v>12</v>
      </c>
      <c r="D35" s="61"/>
      <c r="E35" s="62" t="s">
        <v>95</v>
      </c>
      <c r="F35" s="13" t="s">
        <v>96</v>
      </c>
      <c r="G35" s="13">
        <v>20</v>
      </c>
      <c r="H35" s="9"/>
      <c r="I35" s="9">
        <f>H35*$G35</f>
        <v>0</v>
      </c>
      <c r="J35" s="36"/>
    </row>
    <row r="36" spans="1:10" x14ac:dyDescent="0.25">
      <c r="A36" s="58"/>
      <c r="B36" s="58"/>
      <c r="C36" s="60" t="s">
        <v>13</v>
      </c>
      <c r="D36" s="61"/>
      <c r="E36" s="14" t="s">
        <v>97</v>
      </c>
      <c r="F36" s="13" t="s">
        <v>96</v>
      </c>
      <c r="G36" s="13">
        <v>10</v>
      </c>
      <c r="H36" s="9"/>
      <c r="I36" s="9">
        <f>H36*$G36</f>
        <v>0</v>
      </c>
      <c r="J36" s="36"/>
    </row>
    <row r="37" spans="1:10" x14ac:dyDescent="0.25">
      <c r="A37" s="58"/>
      <c r="B37" s="58"/>
      <c r="C37" s="60" t="s">
        <v>14</v>
      </c>
      <c r="D37" s="61"/>
      <c r="E37" s="62" t="s">
        <v>98</v>
      </c>
      <c r="F37" s="13" t="s">
        <v>96</v>
      </c>
      <c r="G37" s="13">
        <v>0</v>
      </c>
      <c r="H37" s="9"/>
      <c r="I37" s="9">
        <f>H37*$G37</f>
        <v>0</v>
      </c>
      <c r="J37" s="36"/>
    </row>
    <row r="38" spans="1:10" x14ac:dyDescent="0.25">
      <c r="A38" s="58"/>
      <c r="B38" s="58"/>
      <c r="C38" s="16"/>
      <c r="D38" s="16"/>
      <c r="E38" s="59"/>
      <c r="F38" s="17"/>
      <c r="G38" s="5"/>
      <c r="H38" s="4"/>
      <c r="I38" s="9">
        <f>H38*$G38</f>
        <v>0</v>
      </c>
      <c r="J38" s="36"/>
    </row>
    <row r="39" spans="1:10" x14ac:dyDescent="0.25">
      <c r="A39" s="58"/>
      <c r="B39" s="58"/>
      <c r="C39" s="60" t="s">
        <v>22</v>
      </c>
      <c r="D39" s="61"/>
      <c r="E39" s="11" t="s">
        <v>100</v>
      </c>
      <c r="F39" s="13"/>
      <c r="G39" s="13"/>
      <c r="H39" s="13"/>
      <c r="I39" s="9">
        <f>H39*$G39</f>
        <v>0</v>
      </c>
      <c r="J39" s="36"/>
    </row>
    <row r="40" spans="1:10" x14ac:dyDescent="0.25">
      <c r="A40" s="58"/>
      <c r="B40" s="58"/>
      <c r="C40" s="60" t="s">
        <v>23</v>
      </c>
      <c r="D40" s="61"/>
      <c r="E40" s="11" t="s">
        <v>51</v>
      </c>
      <c r="F40" s="13" t="s">
        <v>101</v>
      </c>
      <c r="G40" s="13">
        <v>0</v>
      </c>
      <c r="H40" s="13"/>
      <c r="I40" s="9">
        <f>H40*$G40</f>
        <v>0</v>
      </c>
      <c r="J40" s="36"/>
    </row>
    <row r="41" spans="1:10" x14ac:dyDescent="0.25">
      <c r="A41" s="58"/>
      <c r="B41" s="58"/>
      <c r="C41" s="60" t="s">
        <v>46</v>
      </c>
      <c r="D41" s="61"/>
      <c r="E41" s="11" t="s">
        <v>102</v>
      </c>
      <c r="F41" s="13" t="s">
        <v>101</v>
      </c>
      <c r="G41" s="13">
        <v>5</v>
      </c>
      <c r="H41" s="13"/>
      <c r="I41" s="9">
        <f>H41*$G41</f>
        <v>0</v>
      </c>
      <c r="J41" s="36"/>
    </row>
    <row r="42" spans="1:10" x14ac:dyDescent="0.25">
      <c r="A42" s="58"/>
      <c r="B42" s="58"/>
      <c r="C42" s="60" t="s">
        <v>48</v>
      </c>
      <c r="D42" s="61"/>
      <c r="E42" s="11" t="s">
        <v>103</v>
      </c>
      <c r="F42" s="13" t="s">
        <v>101</v>
      </c>
      <c r="G42" s="13">
        <v>5</v>
      </c>
      <c r="H42" s="13"/>
      <c r="I42" s="9">
        <f>H42*$G42</f>
        <v>0</v>
      </c>
      <c r="J42" s="36"/>
    </row>
    <row r="43" spans="1:10" x14ac:dyDescent="0.25">
      <c r="A43" s="58"/>
      <c r="B43" s="58"/>
      <c r="C43" s="60" t="s">
        <v>49</v>
      </c>
      <c r="D43" s="63"/>
      <c r="E43" s="11" t="s">
        <v>104</v>
      </c>
      <c r="F43" s="13" t="s">
        <v>101</v>
      </c>
      <c r="G43" s="13">
        <v>40</v>
      </c>
      <c r="H43" s="13"/>
      <c r="I43" s="9">
        <f>H43*$G43</f>
        <v>0</v>
      </c>
      <c r="J43" s="36"/>
    </row>
    <row r="44" spans="1:10" x14ac:dyDescent="0.25">
      <c r="A44" s="58"/>
      <c r="B44" s="58"/>
      <c r="C44" s="60"/>
      <c r="D44" s="63"/>
      <c r="E44" s="11"/>
      <c r="F44" s="13"/>
      <c r="G44" s="13"/>
      <c r="H44" s="13"/>
      <c r="I44" s="9">
        <f>H44*$G44</f>
        <v>0</v>
      </c>
      <c r="J44" s="36"/>
    </row>
    <row r="45" spans="1:10" x14ac:dyDescent="0.25">
      <c r="A45" s="58"/>
      <c r="B45" s="58"/>
      <c r="C45" s="60" t="s">
        <v>24</v>
      </c>
      <c r="D45" s="61"/>
      <c r="E45" s="11" t="s">
        <v>105</v>
      </c>
      <c r="F45" s="13" t="s">
        <v>106</v>
      </c>
      <c r="G45" s="11"/>
      <c r="H45" s="11"/>
      <c r="I45" s="9">
        <f>H45*$G45</f>
        <v>0</v>
      </c>
      <c r="J45" s="36"/>
    </row>
    <row r="46" spans="1:10" x14ac:dyDescent="0.25">
      <c r="A46" s="58"/>
      <c r="B46" s="58"/>
      <c r="C46" s="60" t="s">
        <v>44</v>
      </c>
      <c r="D46" s="61"/>
      <c r="E46" s="11" t="s">
        <v>104</v>
      </c>
      <c r="F46" s="13" t="s">
        <v>19</v>
      </c>
      <c r="G46" s="13">
        <v>0</v>
      </c>
      <c r="H46" s="13"/>
      <c r="I46" s="9">
        <f>H46*$G46</f>
        <v>0</v>
      </c>
      <c r="J46" s="36"/>
    </row>
    <row r="47" spans="1:10" x14ac:dyDescent="0.25">
      <c r="A47" s="58"/>
      <c r="B47" s="58"/>
      <c r="C47" s="60"/>
      <c r="D47" s="61"/>
      <c r="E47" s="11"/>
      <c r="F47" s="13"/>
      <c r="G47" s="11"/>
      <c r="H47" s="11"/>
      <c r="I47" s="9">
        <f>H47*$G47</f>
        <v>0</v>
      </c>
      <c r="J47" s="36"/>
    </row>
    <row r="48" spans="1:10" x14ac:dyDescent="0.25">
      <c r="A48" s="58"/>
      <c r="B48" s="58"/>
      <c r="C48" s="60" t="s">
        <v>25</v>
      </c>
      <c r="D48" s="61"/>
      <c r="E48" s="11" t="s">
        <v>107</v>
      </c>
      <c r="F48" s="13"/>
      <c r="G48" s="11"/>
      <c r="H48" s="11"/>
      <c r="I48" s="9">
        <f>H48*$G48</f>
        <v>0</v>
      </c>
      <c r="J48" s="36"/>
    </row>
    <row r="49" spans="1:10" x14ac:dyDescent="0.25">
      <c r="A49" s="58"/>
      <c r="B49" s="58"/>
      <c r="C49" s="60" t="s">
        <v>53</v>
      </c>
      <c r="D49" s="61"/>
      <c r="E49" s="11" t="s">
        <v>108</v>
      </c>
      <c r="F49" s="13" t="s">
        <v>19</v>
      </c>
      <c r="G49" s="13">
        <v>4</v>
      </c>
      <c r="H49" s="13"/>
      <c r="I49" s="9">
        <f>H49*$G49</f>
        <v>0</v>
      </c>
      <c r="J49" s="36"/>
    </row>
    <row r="50" spans="1:10" x14ac:dyDescent="0.25">
      <c r="A50" s="58"/>
      <c r="B50" s="58"/>
      <c r="C50" s="60"/>
      <c r="D50" s="61"/>
      <c r="E50" s="11"/>
      <c r="F50" s="13"/>
      <c r="G50" s="11"/>
      <c r="H50" s="11"/>
      <c r="I50" s="9">
        <f>H50*$G50</f>
        <v>0</v>
      </c>
      <c r="J50" s="36"/>
    </row>
    <row r="51" spans="1:10" x14ac:dyDescent="0.25">
      <c r="A51" s="58"/>
      <c r="B51" s="58"/>
      <c r="C51" s="60" t="s">
        <v>26</v>
      </c>
      <c r="D51" s="61"/>
      <c r="E51" s="11" t="s">
        <v>109</v>
      </c>
      <c r="F51" s="13"/>
      <c r="G51" s="11"/>
      <c r="H51" s="11"/>
      <c r="I51" s="9">
        <f>H51*$G51</f>
        <v>0</v>
      </c>
      <c r="J51" s="36"/>
    </row>
    <row r="52" spans="1:10" x14ac:dyDescent="0.25">
      <c r="A52" s="58"/>
      <c r="B52" s="58"/>
      <c r="C52" s="60" t="s">
        <v>50</v>
      </c>
      <c r="D52" s="61"/>
      <c r="E52" s="11" t="s">
        <v>102</v>
      </c>
      <c r="F52" s="13" t="s">
        <v>19</v>
      </c>
      <c r="G52" s="13">
        <v>0</v>
      </c>
      <c r="H52" s="13"/>
      <c r="I52" s="9">
        <f>H52*$G52</f>
        <v>0</v>
      </c>
      <c r="J52" s="36"/>
    </row>
    <row r="53" spans="1:10" x14ac:dyDescent="0.25">
      <c r="A53" s="58"/>
      <c r="B53" s="58"/>
      <c r="C53" s="60"/>
      <c r="D53" s="61"/>
      <c r="E53" s="11"/>
      <c r="F53" s="13"/>
      <c r="G53" s="13"/>
      <c r="H53" s="13"/>
      <c r="I53" s="9">
        <f>H53*$G53</f>
        <v>0</v>
      </c>
      <c r="J53" s="36"/>
    </row>
    <row r="54" spans="1:10" x14ac:dyDescent="0.25">
      <c r="A54" s="58"/>
      <c r="B54" s="58"/>
      <c r="C54" s="60" t="s">
        <v>27</v>
      </c>
      <c r="D54" s="61"/>
      <c r="E54" s="11" t="s">
        <v>110</v>
      </c>
      <c r="F54" s="13" t="s">
        <v>99</v>
      </c>
      <c r="G54" s="13">
        <v>5</v>
      </c>
      <c r="H54" s="13"/>
      <c r="I54" s="9">
        <f>H54*$G54</f>
        <v>0</v>
      </c>
      <c r="J54" s="36"/>
    </row>
    <row r="55" spans="1:10" x14ac:dyDescent="0.25">
      <c r="A55" s="58"/>
      <c r="B55" s="58"/>
      <c r="C55" s="60" t="s">
        <v>54</v>
      </c>
      <c r="D55" s="61"/>
      <c r="E55" s="11" t="s">
        <v>111</v>
      </c>
      <c r="F55" s="13"/>
      <c r="G55" s="13"/>
      <c r="H55" s="13"/>
      <c r="I55" s="9">
        <f>H55*$G55</f>
        <v>0</v>
      </c>
      <c r="J55" s="36"/>
    </row>
    <row r="56" spans="1:10" x14ac:dyDescent="0.25">
      <c r="A56" s="58"/>
      <c r="B56" s="58"/>
      <c r="C56" s="60"/>
      <c r="D56" s="64"/>
      <c r="E56" s="65"/>
      <c r="F56" s="66"/>
      <c r="G56" s="66"/>
      <c r="H56" s="13"/>
      <c r="I56" s="9"/>
      <c r="J56" s="36"/>
    </row>
    <row r="57" spans="1:10" x14ac:dyDescent="0.25">
      <c r="A57" s="58"/>
      <c r="B57" s="58"/>
      <c r="C57" s="60" t="s">
        <v>30</v>
      </c>
      <c r="D57" s="60"/>
      <c r="E57" s="67" t="s">
        <v>112</v>
      </c>
      <c r="F57" s="68"/>
      <c r="G57" s="70"/>
      <c r="H57" s="68"/>
      <c r="I57" s="9"/>
      <c r="J57" s="36"/>
    </row>
    <row r="58" spans="1:10" ht="63.75" x14ac:dyDescent="0.25">
      <c r="A58" s="58"/>
      <c r="B58" s="58"/>
      <c r="C58" s="60" t="s">
        <v>55</v>
      </c>
      <c r="D58" s="60"/>
      <c r="E58" s="69" t="s">
        <v>113</v>
      </c>
      <c r="F58" s="13" t="s">
        <v>19</v>
      </c>
      <c r="G58" s="70">
        <v>2</v>
      </c>
      <c r="H58" s="68"/>
      <c r="I58" s="9">
        <f t="shared" ref="I58" si="0">H58*$G58</f>
        <v>0</v>
      </c>
      <c r="J58" s="36"/>
    </row>
    <row r="59" spans="1:10" x14ac:dyDescent="0.25">
      <c r="A59" s="58"/>
      <c r="B59" s="58"/>
      <c r="C59" s="60"/>
      <c r="D59" s="61"/>
      <c r="E59" s="11"/>
      <c r="F59" s="13"/>
      <c r="G59" s="13"/>
      <c r="H59" s="13"/>
      <c r="I59" s="9"/>
      <c r="J59" s="36"/>
    </row>
    <row r="60" spans="1:10" ht="47.25" x14ac:dyDescent="0.25">
      <c r="A60" s="45" t="s">
        <v>90</v>
      </c>
      <c r="B60" s="45"/>
      <c r="C60" s="38"/>
      <c r="D60" s="38"/>
      <c r="E60" s="46"/>
      <c r="F60" s="42"/>
      <c r="G60" s="47"/>
      <c r="H60" s="48"/>
      <c r="I60" s="49">
        <f>SUM(I32:I59)</f>
        <v>0</v>
      </c>
      <c r="J60" s="36"/>
    </row>
    <row r="61" spans="1:10" ht="15.75" x14ac:dyDescent="0.25">
      <c r="A61" s="32" t="s">
        <v>114</v>
      </c>
      <c r="B61" s="33"/>
      <c r="C61" s="32"/>
      <c r="D61" s="32"/>
      <c r="E61" s="33" t="s">
        <v>115</v>
      </c>
      <c r="F61" s="33"/>
      <c r="G61" s="33"/>
      <c r="H61" s="71"/>
      <c r="I61" s="72"/>
      <c r="J61" s="36"/>
    </row>
    <row r="62" spans="1:10" x14ac:dyDescent="0.25">
      <c r="A62" s="73"/>
      <c r="B62" s="6" t="s">
        <v>116</v>
      </c>
      <c r="C62" s="6"/>
      <c r="D62" s="6"/>
      <c r="E62" s="54" t="s">
        <v>117</v>
      </c>
      <c r="F62" s="73"/>
      <c r="G62" s="54"/>
      <c r="H62" s="74"/>
      <c r="I62" s="75"/>
      <c r="J62" s="36"/>
    </row>
    <row r="63" spans="1:10" ht="63.75" x14ac:dyDescent="0.25">
      <c r="A63" s="6"/>
      <c r="B63" s="6"/>
      <c r="C63" s="3" t="s">
        <v>11</v>
      </c>
      <c r="D63" s="3" t="s">
        <v>118</v>
      </c>
      <c r="E63" s="2" t="s">
        <v>119</v>
      </c>
      <c r="F63" s="7" t="s">
        <v>120</v>
      </c>
      <c r="G63" s="5">
        <v>0</v>
      </c>
      <c r="H63" s="4"/>
      <c r="I63" s="9">
        <f>H63*$G63</f>
        <v>0</v>
      </c>
      <c r="J63" s="36"/>
    </row>
    <row r="64" spans="1:10" x14ac:dyDescent="0.25">
      <c r="A64" s="6"/>
      <c r="B64" s="6"/>
      <c r="C64" s="3" t="s">
        <v>17</v>
      </c>
      <c r="D64" s="3"/>
      <c r="E64" s="2" t="s">
        <v>121</v>
      </c>
      <c r="F64" s="7" t="s">
        <v>122</v>
      </c>
      <c r="G64" s="5">
        <v>0</v>
      </c>
      <c r="H64" s="4"/>
      <c r="I64" s="9">
        <f t="shared" ref="I64:I71" si="1">H64*$G64</f>
        <v>0</v>
      </c>
      <c r="J64" s="36"/>
    </row>
    <row r="65" spans="1:10" x14ac:dyDescent="0.25">
      <c r="A65" s="76"/>
      <c r="B65" s="76"/>
      <c r="C65" s="7" t="s">
        <v>22</v>
      </c>
      <c r="D65" s="7" t="s">
        <v>123</v>
      </c>
      <c r="E65" s="8" t="s">
        <v>124</v>
      </c>
      <c r="F65" s="7" t="s">
        <v>41</v>
      </c>
      <c r="G65" s="5">
        <v>0</v>
      </c>
      <c r="H65" s="4"/>
      <c r="I65" s="9">
        <f t="shared" si="1"/>
        <v>0</v>
      </c>
      <c r="J65" s="36"/>
    </row>
    <row r="66" spans="1:10" ht="29.25" customHeight="1" x14ac:dyDescent="0.25">
      <c r="A66" s="10"/>
      <c r="B66" s="10"/>
      <c r="C66" s="7" t="s">
        <v>24</v>
      </c>
      <c r="D66" s="7"/>
      <c r="E66" s="1" t="s">
        <v>125</v>
      </c>
      <c r="F66" s="7" t="s">
        <v>126</v>
      </c>
      <c r="G66" s="5">
        <v>0</v>
      </c>
      <c r="H66" s="52"/>
      <c r="I66" s="9">
        <f>H66*$G66</f>
        <v>0</v>
      </c>
      <c r="J66" s="36"/>
    </row>
    <row r="67" spans="1:10" x14ac:dyDescent="0.25">
      <c r="A67" s="10"/>
      <c r="B67" s="10"/>
      <c r="C67" s="7" t="s">
        <v>25</v>
      </c>
      <c r="D67" s="7"/>
      <c r="E67" s="1" t="s">
        <v>127</v>
      </c>
      <c r="F67" s="77" t="s">
        <v>128</v>
      </c>
      <c r="G67" s="5">
        <v>0</v>
      </c>
      <c r="H67" s="52"/>
      <c r="I67" s="9">
        <f t="shared" si="1"/>
        <v>0</v>
      </c>
      <c r="J67" s="36"/>
    </row>
    <row r="68" spans="1:10" ht="25.5" x14ac:dyDescent="0.25">
      <c r="A68" s="10"/>
      <c r="B68" s="10"/>
      <c r="C68" s="7" t="s">
        <v>26</v>
      </c>
      <c r="D68" s="7"/>
      <c r="E68" s="1" t="s">
        <v>129</v>
      </c>
      <c r="F68" s="7" t="s">
        <v>47</v>
      </c>
      <c r="G68" s="5">
        <v>4</v>
      </c>
      <c r="H68" s="4"/>
      <c r="I68" s="9">
        <f t="shared" si="1"/>
        <v>0</v>
      </c>
      <c r="J68" s="36"/>
    </row>
    <row r="69" spans="1:10" x14ac:dyDescent="0.25">
      <c r="A69" s="10"/>
      <c r="B69" s="10"/>
      <c r="C69" s="7" t="s">
        <v>27</v>
      </c>
      <c r="D69" s="7"/>
      <c r="E69" s="10" t="s">
        <v>130</v>
      </c>
      <c r="F69" s="7" t="s">
        <v>45</v>
      </c>
      <c r="G69" s="5">
        <v>0</v>
      </c>
      <c r="H69" s="52"/>
      <c r="I69" s="9">
        <f t="shared" si="1"/>
        <v>0</v>
      </c>
      <c r="J69" s="36"/>
    </row>
    <row r="70" spans="1:10" ht="25.5" x14ac:dyDescent="0.25">
      <c r="A70" s="10"/>
      <c r="B70" s="10"/>
      <c r="C70" s="7" t="s">
        <v>28</v>
      </c>
      <c r="D70" s="7"/>
      <c r="E70" s="51" t="s">
        <v>131</v>
      </c>
      <c r="F70" s="7" t="s">
        <v>47</v>
      </c>
      <c r="G70" s="5">
        <v>2</v>
      </c>
      <c r="H70" s="4"/>
      <c r="I70" s="9">
        <f t="shared" si="1"/>
        <v>0</v>
      </c>
      <c r="J70" s="36"/>
    </row>
    <row r="71" spans="1:10" x14ac:dyDescent="0.25">
      <c r="A71" s="51"/>
      <c r="B71" s="51"/>
      <c r="C71" s="3" t="s">
        <v>29</v>
      </c>
      <c r="D71" s="3"/>
      <c r="E71" s="51" t="s">
        <v>132</v>
      </c>
      <c r="F71" s="7" t="s">
        <v>41</v>
      </c>
      <c r="G71" s="5">
        <v>0</v>
      </c>
      <c r="H71" s="4"/>
      <c r="I71" s="9">
        <f t="shared" si="1"/>
        <v>0</v>
      </c>
      <c r="J71" s="36"/>
    </row>
    <row r="72" spans="1:10" ht="47.25" x14ac:dyDescent="0.25">
      <c r="A72" s="45" t="s">
        <v>133</v>
      </c>
      <c r="B72" s="45"/>
      <c r="C72" s="38"/>
      <c r="D72" s="38"/>
      <c r="E72" s="46"/>
      <c r="F72" s="42"/>
      <c r="G72" s="47"/>
      <c r="H72" s="48"/>
      <c r="I72" s="49">
        <f>SUM(I63:I71)</f>
        <v>0</v>
      </c>
      <c r="J72" s="36"/>
    </row>
    <row r="73" spans="1:10" x14ac:dyDescent="0.25">
      <c r="A73" s="73"/>
      <c r="B73" s="73" t="s">
        <v>134</v>
      </c>
      <c r="C73" s="6"/>
      <c r="D73" s="6"/>
      <c r="E73" s="54" t="s">
        <v>135</v>
      </c>
      <c r="F73" s="73"/>
      <c r="G73" s="54"/>
      <c r="H73" s="74"/>
      <c r="I73" s="75"/>
      <c r="J73" s="36"/>
    </row>
    <row r="74" spans="1:10" x14ac:dyDescent="0.25">
      <c r="A74" s="10"/>
      <c r="B74" s="10"/>
      <c r="C74" s="7" t="s">
        <v>11</v>
      </c>
      <c r="D74" s="7"/>
      <c r="E74" s="1" t="s">
        <v>136</v>
      </c>
      <c r="F74" s="77" t="s">
        <v>52</v>
      </c>
      <c r="G74" s="5">
        <v>0</v>
      </c>
      <c r="H74" s="52"/>
      <c r="I74" s="9">
        <f t="shared" ref="I74:I106" si="2">H74*$G74</f>
        <v>0</v>
      </c>
      <c r="J74" s="36"/>
    </row>
    <row r="75" spans="1:10" x14ac:dyDescent="0.25">
      <c r="A75" s="10"/>
      <c r="B75" s="10"/>
      <c r="C75" s="7" t="s">
        <v>17</v>
      </c>
      <c r="D75" s="7"/>
      <c r="E75" s="1" t="s">
        <v>137</v>
      </c>
      <c r="F75" s="77" t="s">
        <v>52</v>
      </c>
      <c r="G75" s="5">
        <v>2</v>
      </c>
      <c r="H75" s="4"/>
      <c r="I75" s="9">
        <f t="shared" si="2"/>
        <v>0</v>
      </c>
      <c r="J75" s="36"/>
    </row>
    <row r="76" spans="1:10" x14ac:dyDescent="0.25">
      <c r="A76" s="10"/>
      <c r="B76" s="10"/>
      <c r="C76" s="7" t="s">
        <v>22</v>
      </c>
      <c r="D76" s="7"/>
      <c r="E76" s="1" t="s">
        <v>138</v>
      </c>
      <c r="F76" s="77" t="s">
        <v>52</v>
      </c>
      <c r="G76" s="5">
        <v>1</v>
      </c>
      <c r="H76" s="4"/>
      <c r="I76" s="9">
        <f t="shared" si="2"/>
        <v>0</v>
      </c>
      <c r="J76" s="36"/>
    </row>
    <row r="77" spans="1:10" x14ac:dyDescent="0.25">
      <c r="A77" s="10"/>
      <c r="B77" s="10"/>
      <c r="C77" s="7" t="s">
        <v>24</v>
      </c>
      <c r="D77" s="7"/>
      <c r="E77" s="1" t="s">
        <v>139</v>
      </c>
      <c r="F77" s="77" t="s">
        <v>52</v>
      </c>
      <c r="G77" s="5">
        <v>0</v>
      </c>
      <c r="H77" s="4"/>
      <c r="I77" s="9">
        <f t="shared" si="2"/>
        <v>0</v>
      </c>
      <c r="J77" s="36"/>
    </row>
    <row r="78" spans="1:10" x14ac:dyDescent="0.25">
      <c r="A78" s="10"/>
      <c r="B78" s="10"/>
      <c r="C78" s="7" t="s">
        <v>25</v>
      </c>
      <c r="D78" s="7"/>
      <c r="E78" s="1" t="s">
        <v>140</v>
      </c>
      <c r="F78" s="77" t="s">
        <v>52</v>
      </c>
      <c r="G78" s="5">
        <v>1</v>
      </c>
      <c r="H78" s="4"/>
      <c r="I78" s="9">
        <f t="shared" si="2"/>
        <v>0</v>
      </c>
      <c r="J78" s="36"/>
    </row>
    <row r="79" spans="1:10" x14ac:dyDescent="0.25">
      <c r="A79" s="10"/>
      <c r="B79" s="10"/>
      <c r="C79" s="7" t="s">
        <v>26</v>
      </c>
      <c r="D79" s="7"/>
      <c r="E79" s="1" t="s">
        <v>141</v>
      </c>
      <c r="F79" s="77" t="s">
        <v>52</v>
      </c>
      <c r="G79" s="5">
        <v>0</v>
      </c>
      <c r="H79" s="4"/>
      <c r="I79" s="9">
        <f t="shared" si="2"/>
        <v>0</v>
      </c>
      <c r="J79" s="36"/>
    </row>
    <row r="80" spans="1:10" x14ac:dyDescent="0.25">
      <c r="A80" s="10"/>
      <c r="B80" s="10"/>
      <c r="C80" s="7" t="s">
        <v>27</v>
      </c>
      <c r="D80" s="7"/>
      <c r="E80" s="1" t="s">
        <v>142</v>
      </c>
      <c r="F80" s="77" t="s">
        <v>52</v>
      </c>
      <c r="G80" s="5">
        <v>3</v>
      </c>
      <c r="H80" s="4"/>
      <c r="I80" s="9">
        <f t="shared" si="2"/>
        <v>0</v>
      </c>
      <c r="J80" s="36"/>
    </row>
    <row r="81" spans="1:10" x14ac:dyDescent="0.25">
      <c r="A81" s="10"/>
      <c r="B81" s="10"/>
      <c r="C81" s="7" t="s">
        <v>28</v>
      </c>
      <c r="D81" s="7"/>
      <c r="E81" s="1" t="s">
        <v>143</v>
      </c>
      <c r="F81" s="77" t="s">
        <v>52</v>
      </c>
      <c r="G81" s="5">
        <v>3</v>
      </c>
      <c r="H81" s="4"/>
      <c r="I81" s="9">
        <f t="shared" si="2"/>
        <v>0</v>
      </c>
      <c r="J81" s="36"/>
    </row>
    <row r="82" spans="1:10" x14ac:dyDescent="0.25">
      <c r="A82" s="10"/>
      <c r="B82" s="10"/>
      <c r="C82" s="7" t="s">
        <v>29</v>
      </c>
      <c r="D82" s="7"/>
      <c r="E82" s="1" t="s">
        <v>144</v>
      </c>
      <c r="F82" s="77" t="s">
        <v>145</v>
      </c>
      <c r="G82" s="5">
        <v>1</v>
      </c>
      <c r="H82" s="4"/>
      <c r="I82" s="9">
        <f t="shared" si="2"/>
        <v>0</v>
      </c>
      <c r="J82" s="36"/>
    </row>
    <row r="83" spans="1:10" x14ac:dyDescent="0.25">
      <c r="A83" s="10"/>
      <c r="B83" s="10"/>
      <c r="C83" s="7" t="s">
        <v>30</v>
      </c>
      <c r="D83" s="7"/>
      <c r="E83" s="1" t="s">
        <v>146</v>
      </c>
      <c r="F83" s="77" t="s">
        <v>145</v>
      </c>
      <c r="G83" s="5">
        <v>1</v>
      </c>
      <c r="H83" s="4"/>
      <c r="I83" s="9">
        <f t="shared" si="2"/>
        <v>0</v>
      </c>
      <c r="J83" s="36"/>
    </row>
    <row r="84" spans="1:10" x14ac:dyDescent="0.25">
      <c r="A84" s="10"/>
      <c r="B84" s="10"/>
      <c r="C84" s="7" t="s">
        <v>31</v>
      </c>
      <c r="D84" s="7"/>
      <c r="E84" s="1" t="s">
        <v>147</v>
      </c>
      <c r="F84" s="77" t="s">
        <v>52</v>
      </c>
      <c r="G84" s="5">
        <v>1</v>
      </c>
      <c r="H84" s="4"/>
      <c r="I84" s="9">
        <f t="shared" si="2"/>
        <v>0</v>
      </c>
      <c r="J84" s="36"/>
    </row>
    <row r="85" spans="1:10" x14ac:dyDescent="0.25">
      <c r="A85" s="10"/>
      <c r="B85" s="10"/>
      <c r="C85" s="7" t="s">
        <v>32</v>
      </c>
      <c r="D85" s="7"/>
      <c r="E85" s="1" t="s">
        <v>148</v>
      </c>
      <c r="F85" s="77" t="s">
        <v>47</v>
      </c>
      <c r="G85" s="5">
        <v>2</v>
      </c>
      <c r="H85" s="4"/>
      <c r="I85" s="9">
        <f t="shared" si="2"/>
        <v>0</v>
      </c>
      <c r="J85" s="36"/>
    </row>
    <row r="86" spans="1:10" x14ac:dyDescent="0.25">
      <c r="A86" s="10"/>
      <c r="B86" s="10"/>
      <c r="C86" s="7" t="s">
        <v>33</v>
      </c>
      <c r="D86" s="7"/>
      <c r="E86" s="1" t="s">
        <v>149</v>
      </c>
      <c r="F86" s="77" t="s">
        <v>47</v>
      </c>
      <c r="G86" s="5">
        <v>2</v>
      </c>
      <c r="H86" s="4"/>
      <c r="I86" s="9">
        <f t="shared" si="2"/>
        <v>0</v>
      </c>
      <c r="J86" s="36"/>
    </row>
    <row r="87" spans="1:10" x14ac:dyDescent="0.25">
      <c r="A87" s="10"/>
      <c r="B87" s="10"/>
      <c r="C87" s="7" t="s">
        <v>34</v>
      </c>
      <c r="D87" s="7"/>
      <c r="E87" s="1" t="s">
        <v>150</v>
      </c>
      <c r="F87" s="77" t="s">
        <v>47</v>
      </c>
      <c r="G87" s="5">
        <v>1</v>
      </c>
      <c r="H87" s="4"/>
      <c r="I87" s="9">
        <f t="shared" si="2"/>
        <v>0</v>
      </c>
      <c r="J87" s="36"/>
    </row>
    <row r="88" spans="1:10" x14ac:dyDescent="0.25">
      <c r="A88" s="10"/>
      <c r="B88" s="10"/>
      <c r="C88" s="7" t="s">
        <v>35</v>
      </c>
      <c r="D88" s="7"/>
      <c r="E88" s="1" t="s">
        <v>151</v>
      </c>
      <c r="F88" s="77" t="s">
        <v>52</v>
      </c>
      <c r="G88" s="5">
        <v>1</v>
      </c>
      <c r="H88" s="4"/>
      <c r="I88" s="9">
        <f t="shared" si="2"/>
        <v>0</v>
      </c>
      <c r="J88" s="36"/>
    </row>
    <row r="89" spans="1:10" x14ac:dyDescent="0.25">
      <c r="A89" s="10"/>
      <c r="B89" s="10"/>
      <c r="C89" s="7" t="s">
        <v>36</v>
      </c>
      <c r="D89" s="7"/>
      <c r="E89" s="1" t="s">
        <v>152</v>
      </c>
      <c r="F89" s="77" t="s">
        <v>52</v>
      </c>
      <c r="G89" s="5">
        <v>0</v>
      </c>
      <c r="H89" s="4"/>
      <c r="I89" s="9">
        <f t="shared" si="2"/>
        <v>0</v>
      </c>
      <c r="J89" s="36"/>
    </row>
    <row r="90" spans="1:10" x14ac:dyDescent="0.25">
      <c r="A90" s="10"/>
      <c r="B90" s="10"/>
      <c r="C90" s="7" t="s">
        <v>37</v>
      </c>
      <c r="D90" s="7"/>
      <c r="E90" s="1" t="s">
        <v>153</v>
      </c>
      <c r="F90" s="77" t="s">
        <v>52</v>
      </c>
      <c r="G90" s="5">
        <v>6</v>
      </c>
      <c r="H90" s="4"/>
      <c r="I90" s="9">
        <f t="shared" si="2"/>
        <v>0</v>
      </c>
      <c r="J90" s="36"/>
    </row>
    <row r="91" spans="1:10" x14ac:dyDescent="0.25">
      <c r="A91" s="10"/>
      <c r="B91" s="10"/>
      <c r="C91" s="7" t="s">
        <v>38</v>
      </c>
      <c r="D91" s="7"/>
      <c r="E91" s="1" t="s">
        <v>154</v>
      </c>
      <c r="F91" s="77" t="s">
        <v>52</v>
      </c>
      <c r="G91" s="5">
        <v>2</v>
      </c>
      <c r="H91" s="4"/>
      <c r="I91" s="9">
        <f t="shared" si="2"/>
        <v>0</v>
      </c>
      <c r="J91" s="36"/>
    </row>
    <row r="92" spans="1:10" x14ac:dyDescent="0.25">
      <c r="A92" s="10"/>
      <c r="B92" s="10"/>
      <c r="C92" s="7" t="s">
        <v>39</v>
      </c>
      <c r="D92" s="7"/>
      <c r="E92" s="1" t="s">
        <v>155</v>
      </c>
      <c r="F92" s="77" t="s">
        <v>52</v>
      </c>
      <c r="G92" s="5">
        <v>4</v>
      </c>
      <c r="H92" s="4"/>
      <c r="I92" s="9">
        <f t="shared" si="2"/>
        <v>0</v>
      </c>
      <c r="J92" s="36"/>
    </row>
    <row r="93" spans="1:10" x14ac:dyDescent="0.25">
      <c r="A93" s="10"/>
      <c r="B93" s="10"/>
      <c r="C93" s="7" t="s">
        <v>40</v>
      </c>
      <c r="D93" s="7"/>
      <c r="E93" s="1" t="s">
        <v>156</v>
      </c>
      <c r="F93" s="77" t="s">
        <v>52</v>
      </c>
      <c r="G93" s="5">
        <v>1</v>
      </c>
      <c r="H93" s="4"/>
      <c r="I93" s="9">
        <f t="shared" si="2"/>
        <v>0</v>
      </c>
      <c r="J93" s="36"/>
    </row>
    <row r="94" spans="1:10" x14ac:dyDescent="0.25">
      <c r="A94" s="10"/>
      <c r="B94" s="10"/>
      <c r="C94" s="7" t="s">
        <v>42</v>
      </c>
      <c r="D94" s="7"/>
      <c r="E94" s="1" t="s">
        <v>157</v>
      </c>
      <c r="F94" s="77" t="s">
        <v>52</v>
      </c>
      <c r="G94" s="5">
        <v>1</v>
      </c>
      <c r="H94" s="4"/>
      <c r="I94" s="9">
        <f t="shared" si="2"/>
        <v>0</v>
      </c>
      <c r="J94" s="36"/>
    </row>
    <row r="95" spans="1:10" x14ac:dyDescent="0.25">
      <c r="A95" s="36"/>
      <c r="B95" s="10"/>
      <c r="C95" s="7" t="s">
        <v>158</v>
      </c>
      <c r="D95" s="7"/>
      <c r="E95" s="1" t="s">
        <v>159</v>
      </c>
      <c r="F95" s="77" t="s">
        <v>43</v>
      </c>
      <c r="G95" s="5" t="s">
        <v>160</v>
      </c>
      <c r="H95" s="4"/>
      <c r="I95" s="9">
        <f>IFERROR(H95*$G95,0)</f>
        <v>0</v>
      </c>
      <c r="J95" s="36"/>
    </row>
    <row r="96" spans="1:10" x14ac:dyDescent="0.25">
      <c r="A96" s="36"/>
      <c r="B96" s="10"/>
      <c r="C96" s="7" t="s">
        <v>161</v>
      </c>
      <c r="D96" s="7"/>
      <c r="E96" s="1" t="s">
        <v>162</v>
      </c>
      <c r="F96" s="77" t="s">
        <v>52</v>
      </c>
      <c r="G96" s="5" t="s">
        <v>160</v>
      </c>
      <c r="H96" s="4"/>
      <c r="I96" s="9">
        <f>IFERROR(H96*$G96,0)</f>
        <v>0</v>
      </c>
      <c r="J96" s="36"/>
    </row>
    <row r="97" spans="1:10" x14ac:dyDescent="0.25">
      <c r="A97" s="10"/>
      <c r="B97" s="10"/>
      <c r="C97" s="7" t="s">
        <v>163</v>
      </c>
      <c r="D97" s="7"/>
      <c r="E97" s="1" t="s">
        <v>164</v>
      </c>
      <c r="F97" s="77" t="s">
        <v>52</v>
      </c>
      <c r="G97" s="5"/>
      <c r="H97" s="4"/>
      <c r="I97" s="9">
        <f>IFERROR(H97*$G97,0)</f>
        <v>0</v>
      </c>
      <c r="J97" s="36"/>
    </row>
    <row r="98" spans="1:10" x14ac:dyDescent="0.25">
      <c r="A98" s="10"/>
      <c r="B98" s="10"/>
      <c r="C98" s="7" t="s">
        <v>165</v>
      </c>
      <c r="D98" s="7"/>
      <c r="E98" s="1" t="s">
        <v>166</v>
      </c>
      <c r="F98" s="77" t="s">
        <v>52</v>
      </c>
      <c r="G98" s="77" t="s">
        <v>160</v>
      </c>
      <c r="H98" s="78"/>
      <c r="I98" s="9">
        <f>IFERROR(H98*$G98,0)</f>
        <v>0</v>
      </c>
      <c r="J98" s="36"/>
    </row>
    <row r="99" spans="1:10" x14ac:dyDescent="0.25">
      <c r="A99" s="10"/>
      <c r="B99" s="10"/>
      <c r="C99" s="7" t="s">
        <v>167</v>
      </c>
      <c r="D99" s="7"/>
      <c r="E99" s="1" t="s">
        <v>168</v>
      </c>
      <c r="F99" s="77" t="s">
        <v>52</v>
      </c>
      <c r="G99" s="5">
        <v>0</v>
      </c>
      <c r="H99" s="4"/>
      <c r="I99" s="9">
        <f t="shared" si="2"/>
        <v>0</v>
      </c>
      <c r="J99" s="36"/>
    </row>
    <row r="100" spans="1:10" x14ac:dyDescent="0.25">
      <c r="A100" s="10"/>
      <c r="B100" s="10"/>
      <c r="C100" s="7" t="s">
        <v>169</v>
      </c>
      <c r="D100" s="7"/>
      <c r="E100" s="1" t="s">
        <v>170</v>
      </c>
      <c r="F100" s="77" t="s">
        <v>52</v>
      </c>
      <c r="G100" s="5">
        <v>0</v>
      </c>
      <c r="H100" s="4"/>
      <c r="I100" s="9">
        <f t="shared" si="2"/>
        <v>0</v>
      </c>
      <c r="J100" s="36"/>
    </row>
    <row r="101" spans="1:10" x14ac:dyDescent="0.25">
      <c r="A101" s="10"/>
      <c r="B101" s="10"/>
      <c r="C101" s="7" t="s">
        <v>171</v>
      </c>
      <c r="D101" s="7"/>
      <c r="E101" s="1" t="s">
        <v>172</v>
      </c>
      <c r="F101" s="77" t="s">
        <v>52</v>
      </c>
      <c r="G101" s="5">
        <v>0</v>
      </c>
      <c r="H101" s="4"/>
      <c r="I101" s="9">
        <f t="shared" si="2"/>
        <v>0</v>
      </c>
      <c r="J101" s="36"/>
    </row>
    <row r="102" spans="1:10" x14ac:dyDescent="0.25">
      <c r="A102" s="10"/>
      <c r="B102" s="10"/>
      <c r="C102" s="7" t="s">
        <v>173</v>
      </c>
      <c r="D102" s="7"/>
      <c r="E102" s="18" t="s">
        <v>174</v>
      </c>
      <c r="F102" s="17" t="s">
        <v>52</v>
      </c>
      <c r="G102" s="5">
        <v>59</v>
      </c>
      <c r="H102" s="4"/>
      <c r="I102" s="9">
        <f t="shared" si="2"/>
        <v>0</v>
      </c>
      <c r="J102" s="36"/>
    </row>
    <row r="103" spans="1:10" x14ac:dyDescent="0.25">
      <c r="A103" s="10"/>
      <c r="B103" s="10"/>
      <c r="C103" s="7" t="s">
        <v>175</v>
      </c>
      <c r="D103" s="7"/>
      <c r="E103" s="79" t="s">
        <v>176</v>
      </c>
      <c r="F103" s="17" t="s">
        <v>56</v>
      </c>
      <c r="G103" s="5">
        <v>0</v>
      </c>
      <c r="H103" s="4"/>
      <c r="I103" s="9">
        <f t="shared" si="2"/>
        <v>0</v>
      </c>
      <c r="J103" s="36"/>
    </row>
    <row r="104" spans="1:10" ht="38.25" x14ac:dyDescent="0.25">
      <c r="A104" s="10"/>
      <c r="B104" s="10"/>
      <c r="C104" s="7" t="s">
        <v>177</v>
      </c>
      <c r="D104" s="7"/>
      <c r="E104" s="19" t="s">
        <v>178</v>
      </c>
      <c r="F104" s="17" t="s">
        <v>52</v>
      </c>
      <c r="G104" s="5">
        <v>11</v>
      </c>
      <c r="H104" s="4"/>
      <c r="I104" s="9">
        <f t="shared" si="2"/>
        <v>0</v>
      </c>
      <c r="J104" s="36"/>
    </row>
    <row r="105" spans="1:10" x14ac:dyDescent="0.25">
      <c r="A105" s="10"/>
      <c r="B105" s="10"/>
      <c r="C105" s="7" t="s">
        <v>179</v>
      </c>
      <c r="D105" s="7"/>
      <c r="E105" s="19" t="s">
        <v>180</v>
      </c>
      <c r="F105" s="17" t="s">
        <v>52</v>
      </c>
      <c r="G105" s="5">
        <v>0</v>
      </c>
      <c r="H105" s="4"/>
      <c r="I105" s="9">
        <f>H105*$G105</f>
        <v>0</v>
      </c>
      <c r="J105" s="36"/>
    </row>
    <row r="106" spans="1:10" x14ac:dyDescent="0.25">
      <c r="A106" s="10"/>
      <c r="B106" s="10"/>
      <c r="C106" s="7" t="s">
        <v>181</v>
      </c>
      <c r="D106" s="7"/>
      <c r="E106" s="19" t="s">
        <v>182</v>
      </c>
      <c r="F106" s="17" t="s">
        <v>52</v>
      </c>
      <c r="G106" s="5">
        <v>0</v>
      </c>
      <c r="H106" s="4"/>
      <c r="I106" s="9">
        <f t="shared" si="2"/>
        <v>0</v>
      </c>
      <c r="J106" s="36"/>
    </row>
    <row r="107" spans="1:10" x14ac:dyDescent="0.25">
      <c r="A107" s="10"/>
      <c r="B107" s="10"/>
      <c r="C107" s="7" t="s">
        <v>183</v>
      </c>
      <c r="D107" s="7"/>
      <c r="E107" s="19" t="s">
        <v>184</v>
      </c>
      <c r="F107" s="17" t="s">
        <v>52</v>
      </c>
      <c r="G107" s="5">
        <v>1</v>
      </c>
      <c r="H107" s="52"/>
      <c r="I107" s="9"/>
      <c r="J107" s="36"/>
    </row>
    <row r="108" spans="1:10" ht="47.25" x14ac:dyDescent="0.25">
      <c r="A108" s="45" t="s">
        <v>185</v>
      </c>
      <c r="B108" s="45"/>
      <c r="C108" s="38"/>
      <c r="D108" s="38"/>
      <c r="E108" s="46"/>
      <c r="F108" s="42"/>
      <c r="G108" s="47"/>
      <c r="H108" s="49"/>
      <c r="I108" s="49">
        <f>SUM(I74:I107)</f>
        <v>0</v>
      </c>
      <c r="J108" s="36"/>
    </row>
    <row r="109" spans="1:10" ht="15.75" x14ac:dyDescent="0.25">
      <c r="A109" s="80"/>
      <c r="B109" s="45"/>
      <c r="C109" s="38"/>
      <c r="D109" s="38"/>
      <c r="E109" s="46"/>
      <c r="F109" s="42"/>
      <c r="G109" s="47"/>
      <c r="H109" s="49"/>
      <c r="I109" s="49" t="e">
        <f>I108+I72+I60+I30+I23+I18+I12+#REF!+#REF!+#REF!+#REF!+#REF!+#REF!+#REF!+#REF!+#REF!+#REF!+#REF!+#REF!+#REF!+#REF!+#REF!+#REF!+#REF!+#REF!+#REF!+#REF!+#REF!+#REF!+#REF!+#REF!+#REF!+#REF!+#REF!+#REF!</f>
        <v>#REF!</v>
      </c>
      <c r="J109" s="36"/>
    </row>
  </sheetData>
  <mergeCells count="1">
    <mergeCell ref="A1:E1"/>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2024-01-12T08:00:41Z</dcterms:modified>
</cp:coreProperties>
</file>